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9BC523F4-7407-4545-9920-EE6883F1E5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" i="1" l="1"/>
  <c r="F109" i="1"/>
  <c r="F108" i="1"/>
  <c r="J100" i="1"/>
  <c r="J95" i="1"/>
  <c r="J96" i="1"/>
  <c r="J94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60" i="1"/>
  <c r="J47" i="1"/>
  <c r="J48" i="1"/>
  <c r="J49" i="1"/>
  <c r="J50" i="1"/>
  <c r="J51" i="1"/>
  <c r="J52" i="1"/>
  <c r="J53" i="1"/>
  <c r="J54" i="1"/>
  <c r="J55" i="1"/>
  <c r="J56" i="1"/>
  <c r="J57" i="1"/>
  <c r="J58" i="1"/>
  <c r="J46" i="1"/>
  <c r="J42" i="1"/>
  <c r="J43" i="1"/>
  <c r="J44" i="1"/>
  <c r="J41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20" i="1"/>
  <c r="I100" i="1"/>
  <c r="I95" i="1"/>
  <c r="I96" i="1"/>
  <c r="I94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60" i="1"/>
  <c r="I47" i="1"/>
  <c r="I48" i="1"/>
  <c r="I49" i="1"/>
  <c r="I50" i="1"/>
  <c r="I51" i="1"/>
  <c r="I52" i="1"/>
  <c r="I53" i="1"/>
  <c r="I54" i="1"/>
  <c r="I55" i="1"/>
  <c r="I56" i="1"/>
  <c r="I57" i="1"/>
  <c r="I58" i="1"/>
  <c r="I46" i="1"/>
  <c r="I42" i="1"/>
  <c r="I43" i="1"/>
  <c r="I44" i="1"/>
  <c r="I41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G100" i="1"/>
  <c r="G95" i="1"/>
  <c r="G96" i="1"/>
  <c r="G97" i="1"/>
  <c r="G98" i="1"/>
  <c r="I98" i="1" s="1"/>
  <c r="G94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60" i="1"/>
  <c r="G47" i="1"/>
  <c r="G48" i="1"/>
  <c r="G49" i="1"/>
  <c r="G50" i="1"/>
  <c r="G51" i="1"/>
  <c r="G52" i="1"/>
  <c r="G53" i="1"/>
  <c r="G54" i="1"/>
  <c r="G55" i="1"/>
  <c r="G56" i="1"/>
  <c r="G57" i="1"/>
  <c r="G58" i="1"/>
  <c r="G46" i="1"/>
  <c r="G42" i="1"/>
  <c r="G43" i="1"/>
  <c r="G44" i="1"/>
  <c r="G41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20" i="1"/>
  <c r="I20" i="1" s="1"/>
  <c r="J98" i="1" l="1"/>
  <c r="I97" i="1"/>
  <c r="J97" i="1"/>
</calcChain>
</file>

<file path=xl/sharedStrings.xml><?xml version="1.0" encoding="utf-8"?>
<sst xmlns="http://schemas.openxmlformats.org/spreadsheetml/2006/main" count="335" uniqueCount="259">
  <si>
    <t>Załącznik nr 2 do SWZ</t>
  </si>
  <si>
    <t>Miejscowość</t>
  </si>
  <si>
    <t>Data</t>
  </si>
  <si>
    <t xml:space="preserve">          (Nazwa i adres wykonawcy)</t>
  </si>
  <si>
    <t>Skarb Państwa</t>
  </si>
  <si>
    <t>Państwowe Gospodarstwo Leśne Lasy Państwowe</t>
  </si>
  <si>
    <t>Ilość</t>
  </si>
  <si>
    <t>Nadleśnictwo Rytel</t>
  </si>
  <si>
    <t xml:space="preserve">89-642 Rytel, Rytel - Dworzec 4              </t>
  </si>
  <si>
    <t>Podstawa</t>
  </si>
  <si>
    <r>
      <rPr>
        <sz val="8"/>
        <rFont val="Arial"/>
        <family val="2"/>
        <charset val="238"/>
      </rPr>
      <t>1 d.1</t>
    </r>
  </si>
  <si>
    <r>
      <rPr>
        <sz val="8"/>
        <rFont val="Arial"/>
        <family val="2"/>
        <charset val="238"/>
      </rPr>
      <t>KNR 0-11 031701 analogia</t>
    </r>
  </si>
  <si>
    <r>
      <rPr>
        <sz val="8"/>
        <rFont val="Arial"/>
        <family val="2"/>
        <charset val="238"/>
      </rPr>
      <t>ROZBIÓRKA Nawierzchni z kostki betonowej "POL-BRUK" grubości 80 mm typu 10 na podsypce cemento-wo-piaskowej grubości 50 mm z wypełnieniem spoin zaprawą cementową</t>
    </r>
  </si>
  <si>
    <r>
      <rPr>
        <sz val="8"/>
        <rFont val="Arial"/>
        <family val="2"/>
        <charset val="238"/>
      </rPr>
      <t>m</t>
    </r>
    <r>
      <rPr>
        <vertAlign val="superscript"/>
        <sz val="8"/>
        <rFont val="Arial"/>
        <family val="2"/>
        <charset val="238"/>
      </rPr>
      <t>2</t>
    </r>
  </si>
  <si>
    <r>
      <rPr>
        <sz val="8"/>
        <rFont val="Arial"/>
        <family val="2"/>
        <charset val="238"/>
      </rPr>
      <t>2 d.1</t>
    </r>
  </si>
  <si>
    <r>
      <rPr>
        <sz val="8"/>
        <rFont val="Arial"/>
        <family val="2"/>
        <charset val="238"/>
      </rPr>
      <t>KNNR 6 080106</t>
    </r>
  </si>
  <si>
    <r>
      <rPr>
        <sz val="8"/>
        <rFont val="Arial"/>
        <family val="2"/>
        <charset val="238"/>
      </rPr>
      <t>Rozebranie podbudowy z betonu gr. 15 cm mechanicznie</t>
    </r>
  </si>
  <si>
    <r>
      <rPr>
        <sz val="8"/>
        <rFont val="Arial"/>
        <family val="2"/>
        <charset val="238"/>
      </rPr>
      <t>3 d.1</t>
    </r>
  </si>
  <si>
    <r>
      <rPr>
        <sz val="8"/>
        <rFont val="Arial"/>
        <family val="2"/>
        <charset val="238"/>
      </rPr>
      <t>KNNR 1 021001</t>
    </r>
  </si>
  <si>
    <r>
      <rPr>
        <sz val="8"/>
        <rFont val="Arial"/>
        <family val="2"/>
        <charset val="238"/>
      </rPr>
      <t>Wykopy oraz przekopy o głębokości do 3.0 m wykonywane na odkład koparkami podsiębiernymi o pojemności łyżki 0.15 m3 w gruncie kat. I-III</t>
    </r>
  </si>
  <si>
    <r>
      <rPr>
        <sz val="8"/>
        <rFont val="Arial"/>
        <family val="2"/>
        <charset val="238"/>
      </rPr>
      <t>m</t>
    </r>
    <r>
      <rPr>
        <vertAlign val="superscript"/>
        <sz val="8"/>
        <rFont val="Arial"/>
        <family val="2"/>
        <charset val="238"/>
      </rPr>
      <t>3</t>
    </r>
  </si>
  <si>
    <r>
      <rPr>
        <sz val="8"/>
        <rFont val="Arial"/>
        <family val="2"/>
        <charset val="238"/>
      </rPr>
      <t>4 d.1</t>
    </r>
  </si>
  <si>
    <r>
      <rPr>
        <sz val="8"/>
        <rFont val="Arial"/>
        <family val="2"/>
        <charset val="238"/>
      </rPr>
      <t>KNNR 1 030701</t>
    </r>
  </si>
  <si>
    <r>
      <rPr>
        <sz val="8"/>
        <rFont val="Arial"/>
        <family val="2"/>
        <charset val="238"/>
      </rPr>
      <t>Wykopy liniowe o szerokości 0,8-2,5 m i głębokości do 1,5 m o ścianach pionowych w gruntach suchych kat. I-II z ręcznym wydobyciem urobku</t>
    </r>
  </si>
  <si>
    <r>
      <rPr>
        <sz val="8"/>
        <rFont val="Arial"/>
        <family val="2"/>
        <charset val="238"/>
      </rPr>
      <t>5 d.1</t>
    </r>
  </si>
  <si>
    <r>
      <rPr>
        <sz val="8"/>
        <rFont val="Arial"/>
        <family val="2"/>
        <charset val="238"/>
      </rPr>
      <t>KNNR 11 050104</t>
    </r>
  </si>
  <si>
    <r>
      <rPr>
        <sz val="8"/>
        <rFont val="Arial"/>
        <family val="2"/>
        <charset val="238"/>
      </rPr>
      <t>Podłoża i obsypki z kruszyw naturalnych z wykopu z ich przesianiem</t>
    </r>
  </si>
  <si>
    <r>
      <rPr>
        <sz val="8"/>
        <rFont val="Arial"/>
        <family val="2"/>
        <charset val="238"/>
      </rPr>
      <t>6 d.1</t>
    </r>
  </si>
  <si>
    <r>
      <rPr>
        <sz val="8"/>
        <rFont val="Arial"/>
        <family val="2"/>
        <charset val="238"/>
      </rPr>
      <t>KNR 2-20 021512 analogia</t>
    </r>
  </si>
  <si>
    <r>
      <rPr>
        <sz val="8"/>
        <rFont val="Arial"/>
        <family val="2"/>
        <charset val="238"/>
      </rPr>
      <t>Rurociągi z rur preizolowanych o średnicy 75x6,8/160 mm</t>
    </r>
  </si>
  <si>
    <r>
      <rPr>
        <sz val="8"/>
        <rFont val="Arial"/>
        <family val="2"/>
        <charset val="238"/>
      </rPr>
      <t>m</t>
    </r>
  </si>
  <si>
    <r>
      <rPr>
        <sz val="8"/>
        <rFont val="Arial"/>
        <family val="2"/>
        <charset val="238"/>
      </rPr>
      <t>7 d.1</t>
    </r>
  </si>
  <si>
    <r>
      <rPr>
        <sz val="8"/>
        <rFont val="Arial"/>
        <family val="2"/>
        <charset val="238"/>
      </rPr>
      <t>KNR 2-20 021602 analogia</t>
    </r>
  </si>
  <si>
    <r>
      <rPr>
        <sz val="8"/>
        <rFont val="Arial"/>
        <family val="2"/>
        <charset val="238"/>
      </rPr>
      <t>Rurociągi z rur preizolowanych o średnicy 90x8,2/200 mm</t>
    </r>
  </si>
  <si>
    <r>
      <rPr>
        <sz val="8"/>
        <rFont val="Arial"/>
        <family val="2"/>
        <charset val="238"/>
      </rPr>
      <t>8 d.1</t>
    </r>
  </si>
  <si>
    <r>
      <rPr>
        <sz val="8"/>
        <rFont val="Arial"/>
        <family val="2"/>
        <charset val="238"/>
      </rPr>
      <t>KNR 2-20 022406 analogia</t>
    </r>
  </si>
  <si>
    <r>
      <rPr>
        <sz val="8"/>
        <rFont val="Arial"/>
        <family val="2"/>
        <charset val="238"/>
      </rPr>
      <t>Elementy rurociągów z rur preizolowanych - odgałęzienia teowe o śr. rury głównej 90x8,2/200 mm i śr. odgałęzienia 75x6,8/160 mm</t>
    </r>
  </si>
  <si>
    <r>
      <rPr>
        <sz val="8"/>
        <rFont val="Arial"/>
        <family val="2"/>
        <charset val="238"/>
      </rPr>
      <t>szt.</t>
    </r>
  </si>
  <si>
    <r>
      <rPr>
        <sz val="8"/>
        <rFont val="Arial"/>
        <family val="2"/>
        <charset val="238"/>
      </rPr>
      <t>9 d.1</t>
    </r>
  </si>
  <si>
    <r>
      <rPr>
        <sz val="8"/>
        <rFont val="Arial"/>
        <family val="2"/>
        <charset val="238"/>
      </rPr>
      <t>KNR 2-20 011315 analogia</t>
    </r>
  </si>
  <si>
    <r>
      <rPr>
        <sz val="8"/>
        <rFont val="Arial"/>
        <family val="2"/>
        <charset val="238"/>
      </rPr>
      <t>Przejścia przez ścianę betonową o grubości 30-40 cm dla rurociągów cieplnych zasilających lub powrotnych z rur o śr. 150-200 mm M: PRZEJŚCIE ŚCIENNE DLA RUR 160 mm - 3 szt. PRZEJŚCIE ŚCIENNE DLA RUR 200 mm - 1 szt.</t>
    </r>
  </si>
  <si>
    <r>
      <rPr>
        <sz val="8"/>
        <rFont val="Arial"/>
        <family val="2"/>
        <charset val="238"/>
      </rPr>
      <t>szt.przejsc</t>
    </r>
  </si>
  <si>
    <r>
      <rPr>
        <sz val="8"/>
        <rFont val="Arial"/>
        <family val="2"/>
        <charset val="238"/>
      </rPr>
      <t>10 d.1</t>
    </r>
  </si>
  <si>
    <r>
      <rPr>
        <sz val="8"/>
        <rFont val="Arial"/>
        <family val="2"/>
        <charset val="238"/>
      </rPr>
      <t>Zakończenie dla pojedynczych rur preizolowanych - dla rurociągów cieplnych zasilających lub powrotnych z rur o śr. 150-200 mm M: END CAP 160 mm - 3 szt. END CAP 200 mm - 1 szt.</t>
    </r>
  </si>
  <si>
    <r>
      <rPr>
        <sz val="8"/>
        <rFont val="Arial"/>
        <family val="2"/>
        <charset val="238"/>
      </rPr>
      <t>11 d.1</t>
    </r>
  </si>
  <si>
    <r>
      <rPr>
        <sz val="8"/>
        <rFont val="Arial"/>
        <family val="2"/>
        <charset val="238"/>
      </rPr>
      <t>KNR 4-01 020804</t>
    </r>
  </si>
  <si>
    <r>
      <rPr>
        <sz val="8"/>
        <rFont val="Arial"/>
        <family val="2"/>
        <charset val="238"/>
      </rPr>
      <t>Przebicie otworów o powierzchni do 0.05 m2 w elementach z betonu żwirowego o grubości do 40 cm</t>
    </r>
  </si>
  <si>
    <r>
      <rPr>
        <sz val="8"/>
        <rFont val="Arial"/>
        <family val="2"/>
        <charset val="238"/>
      </rPr>
      <t>12 d.1</t>
    </r>
  </si>
  <si>
    <r>
      <rPr>
        <sz val="8"/>
        <rFont val="Arial"/>
        <family val="2"/>
        <charset val="238"/>
      </rPr>
      <t>KNNR-W 3 0801-03</t>
    </r>
  </si>
  <si>
    <r>
      <rPr>
        <sz val="8"/>
        <rFont val="Arial"/>
        <family val="2"/>
        <charset val="238"/>
      </rPr>
      <t>Zerwanie posadzek cement.i lastrykowych wraz z cokoli-kami</t>
    </r>
  </si>
  <si>
    <r>
      <rPr>
        <sz val="8"/>
        <rFont val="Arial"/>
        <family val="2"/>
        <charset val="238"/>
      </rPr>
      <t>13 d.1</t>
    </r>
  </si>
  <si>
    <r>
      <rPr>
        <sz val="8"/>
        <rFont val="Arial"/>
        <family val="2"/>
        <charset val="238"/>
      </rPr>
      <t>KNNR-W 3 0104-01</t>
    </r>
  </si>
  <si>
    <r>
      <rPr>
        <sz val="8"/>
        <rFont val="Arial"/>
        <family val="2"/>
        <charset val="238"/>
      </rPr>
      <t>Wykopy nieumocnione wewnątrz budynków bez względu na kat. gruntu</t>
    </r>
  </si>
  <si>
    <r>
      <rPr>
        <sz val="8"/>
        <rFont val="Arial"/>
        <family val="2"/>
        <charset val="238"/>
      </rPr>
      <t>14 d.1</t>
    </r>
  </si>
  <si>
    <r>
      <rPr>
        <sz val="8"/>
        <rFont val="Arial"/>
        <family val="2"/>
        <charset val="238"/>
      </rPr>
      <t>KNNR-W 3 0104-03</t>
    </r>
  </si>
  <si>
    <r>
      <rPr>
        <sz val="8"/>
        <rFont val="Arial"/>
        <family val="2"/>
        <charset val="238"/>
      </rPr>
      <t>Wykopy nieumocnione wewnątrz budynków - zasypanie wykopów z ubiciem</t>
    </r>
  </si>
  <si>
    <r>
      <rPr>
        <sz val="8"/>
        <rFont val="Arial"/>
        <family val="2"/>
        <charset val="238"/>
      </rPr>
      <t>15 d.1</t>
    </r>
  </si>
  <si>
    <r>
      <rPr>
        <sz val="8"/>
        <rFont val="Arial"/>
        <family val="2"/>
        <charset val="238"/>
      </rPr>
      <t>KNNR 2 120101</t>
    </r>
  </si>
  <si>
    <r>
      <rPr>
        <sz val="8"/>
        <rFont val="Arial"/>
        <family val="2"/>
        <charset val="238"/>
      </rPr>
      <t>Podkłady betonowe pod podłogi i posadzki - na gruncie</t>
    </r>
  </si>
  <si>
    <r>
      <rPr>
        <sz val="8"/>
        <rFont val="Arial"/>
        <family val="2"/>
        <charset val="238"/>
      </rPr>
      <t>16 d.1</t>
    </r>
  </si>
  <si>
    <r>
      <rPr>
        <sz val="8"/>
        <rFont val="Arial"/>
        <family val="2"/>
        <charset val="238"/>
      </rPr>
      <t>KNNR 4 210601</t>
    </r>
  </si>
  <si>
    <r>
      <rPr>
        <sz val="8"/>
        <rFont val="Arial"/>
        <family val="2"/>
        <charset val="238"/>
      </rPr>
      <t>Próby szczelności rurociągów sieci cieplnych o średnicy do 150 mm</t>
    </r>
  </si>
  <si>
    <r>
      <rPr>
        <sz val="8"/>
        <rFont val="Arial"/>
        <family val="2"/>
        <charset val="238"/>
      </rPr>
      <t>17 d.1</t>
    </r>
  </si>
  <si>
    <r>
      <rPr>
        <sz val="8"/>
        <rFont val="Arial"/>
        <family val="2"/>
        <charset val="238"/>
      </rPr>
      <t>KNR 5-10 030302</t>
    </r>
  </si>
  <si>
    <r>
      <rPr>
        <sz val="8"/>
        <rFont val="Arial"/>
        <family val="2"/>
        <charset val="238"/>
      </rPr>
      <t>Układanie rur ochronnych z PCW o średnicy do 110 mm w wykopie</t>
    </r>
  </si>
  <si>
    <r>
      <rPr>
        <sz val="8"/>
        <rFont val="Arial"/>
        <family val="2"/>
        <charset val="238"/>
      </rPr>
      <t>18 d.1</t>
    </r>
  </si>
  <si>
    <r>
      <rPr>
        <sz val="8"/>
        <rFont val="Arial"/>
        <family val="2"/>
        <charset val="238"/>
      </rPr>
      <t>KNNR 1 031801 z.o.2.11.4. 9911-02</t>
    </r>
  </si>
  <si>
    <r>
      <rPr>
        <sz val="8"/>
        <rFont val="Arial"/>
        <family val="2"/>
        <charset val="238"/>
      </rPr>
      <t>Zasypywanie wykopów o ścianach pionowych o szerokości 0.8-2.5 m i głębokości do 1.5 m w gruncie kat. I-III - współczynnik zagęszczenia Js=0.98)</t>
    </r>
  </si>
  <si>
    <r>
      <rPr>
        <sz val="8"/>
        <rFont val="Arial"/>
        <family val="2"/>
        <charset val="238"/>
      </rPr>
      <t>19 d.1</t>
    </r>
  </si>
  <si>
    <r>
      <rPr>
        <sz val="8"/>
        <rFont val="Arial"/>
        <family val="2"/>
        <charset val="238"/>
      </rPr>
      <t>KNNR 6 010902</t>
    </r>
  </si>
  <si>
    <r>
      <rPr>
        <sz val="8"/>
        <rFont val="Arial"/>
        <family val="2"/>
        <charset val="238"/>
      </rPr>
      <t>Podbudowy betonowe o grubości po zagęszczeniu 15 cm pielęgnowane piaskiem i wodą</t>
    </r>
  </si>
  <si>
    <r>
      <rPr>
        <sz val="8"/>
        <rFont val="Arial"/>
        <family val="2"/>
        <charset val="238"/>
      </rPr>
      <t>20 d.1</t>
    </r>
  </si>
  <si>
    <r>
      <rPr>
        <sz val="8"/>
        <rFont val="Arial"/>
        <family val="2"/>
        <charset val="238"/>
      </rPr>
      <t>KNR 0-11 031701</t>
    </r>
  </si>
  <si>
    <r>
      <rPr>
        <sz val="8"/>
        <rFont val="Arial"/>
        <family val="2"/>
        <charset val="238"/>
      </rPr>
      <t>Nawierzchnie z kostki betonowej "POLBRUK" grubości 80 mm typu 10 na podsypce cementowo-piaskowej grubości 50 mm z wypełnieniem spoin zaprawą cementową kostka z odzysku</t>
    </r>
  </si>
  <si>
    <r>
      <rPr>
        <sz val="8"/>
        <rFont val="Arial"/>
        <family val="2"/>
        <charset val="238"/>
      </rPr>
      <t>21 d.2</t>
    </r>
  </si>
  <si>
    <r>
      <rPr>
        <sz val="8"/>
        <rFont val="Arial"/>
        <family val="2"/>
        <charset val="238"/>
      </rPr>
      <t>22 d.2</t>
    </r>
  </si>
  <si>
    <r>
      <rPr>
        <sz val="8"/>
        <rFont val="Arial"/>
        <family val="2"/>
        <charset val="238"/>
      </rPr>
      <t>KNR 2-02 110107</t>
    </r>
  </si>
  <si>
    <r>
      <rPr>
        <sz val="8"/>
        <rFont val="Arial"/>
        <family val="2"/>
        <charset val="238"/>
      </rPr>
      <t>Podkłady z ubitych materiałów sypkich na podłożu gruntowym</t>
    </r>
  </si>
  <si>
    <r>
      <rPr>
        <sz val="8"/>
        <rFont val="Arial"/>
        <family val="2"/>
        <charset val="238"/>
      </rPr>
      <t>23 d.2</t>
    </r>
  </si>
  <si>
    <r>
      <rPr>
        <sz val="8"/>
        <rFont val="Arial"/>
        <family val="2"/>
        <charset val="238"/>
      </rPr>
      <t>KNR 2-02 110101</t>
    </r>
  </si>
  <si>
    <r>
      <rPr>
        <sz val="8"/>
        <rFont val="Arial"/>
        <family val="2"/>
        <charset val="238"/>
      </rPr>
      <t>Podkłady betonowe na podłożu gruntowym</t>
    </r>
  </si>
  <si>
    <r>
      <rPr>
        <sz val="8"/>
        <rFont val="Arial"/>
        <family val="2"/>
        <charset val="238"/>
      </rPr>
      <t>24 d.2</t>
    </r>
  </si>
  <si>
    <r>
      <rPr>
        <sz val="8"/>
        <rFont val="Arial"/>
        <family val="2"/>
        <charset val="238"/>
      </rPr>
      <t>KNR 2-02 028101</t>
    </r>
  </si>
  <si>
    <r>
      <rPr>
        <sz val="8"/>
        <rFont val="Arial"/>
        <family val="2"/>
        <charset val="238"/>
      </rPr>
      <t>Fundamenty pod maszyny - podłoże betonowe o grubości 10 cm i pow. do 5 m2 - z zastosowaniem pompy do betonu</t>
    </r>
  </si>
  <si>
    <r>
      <rPr>
        <sz val="8"/>
        <rFont val="Arial"/>
        <family val="2"/>
        <charset val="238"/>
      </rPr>
      <t>25 d.3</t>
    </r>
  </si>
  <si>
    <r>
      <rPr>
        <sz val="8"/>
        <rFont val="Arial"/>
        <family val="2"/>
        <charset val="238"/>
      </rPr>
      <t>KNNR 8 052904</t>
    </r>
  </si>
  <si>
    <r>
      <rPr>
        <sz val="8"/>
        <rFont val="Arial"/>
        <family val="2"/>
        <charset val="238"/>
      </rPr>
      <t>Demontaż istniejącego kotła na paliwo stałe</t>
    </r>
  </si>
  <si>
    <r>
      <rPr>
        <sz val="8"/>
        <rFont val="Arial"/>
        <family val="2"/>
        <charset val="238"/>
      </rPr>
      <t>kpl.</t>
    </r>
  </si>
  <si>
    <r>
      <rPr>
        <sz val="8"/>
        <rFont val="Arial"/>
        <family val="2"/>
        <charset val="238"/>
      </rPr>
      <t>26 d.3</t>
    </r>
  </si>
  <si>
    <r>
      <rPr>
        <sz val="8"/>
        <rFont val="Arial"/>
        <family val="2"/>
        <charset val="238"/>
      </rPr>
      <t>KNNR 8 053501</t>
    </r>
  </si>
  <si>
    <r>
      <rPr>
        <sz val="8"/>
        <rFont val="Arial"/>
        <family val="2"/>
        <charset val="238"/>
      </rPr>
      <t>Demontaż naczynia wzbiorczego systemu otwartego o poj. do 400 dm3</t>
    </r>
  </si>
  <si>
    <r>
      <rPr>
        <sz val="8"/>
        <rFont val="Arial"/>
        <family val="2"/>
        <charset val="238"/>
      </rPr>
      <t>szt</t>
    </r>
  </si>
  <si>
    <r>
      <rPr>
        <sz val="8"/>
        <rFont val="Arial"/>
        <family val="2"/>
        <charset val="238"/>
      </rPr>
      <t>27 d.3</t>
    </r>
  </si>
  <si>
    <r>
      <rPr>
        <sz val="8"/>
        <rFont val="Arial"/>
        <family val="2"/>
        <charset val="238"/>
      </rPr>
      <t>KNNR 8 012801</t>
    </r>
  </si>
  <si>
    <r>
      <rPr>
        <sz val="8"/>
        <rFont val="Arial"/>
        <family val="2"/>
        <charset val="238"/>
      </rPr>
      <t>Demontaż zbiornika (bojlera) o pojemności 100-300 dm3</t>
    </r>
  </si>
  <si>
    <r>
      <rPr>
        <sz val="8"/>
        <rFont val="Arial"/>
        <family val="2"/>
        <charset val="238"/>
      </rPr>
      <t>28 d.3</t>
    </r>
  </si>
  <si>
    <r>
      <rPr>
        <sz val="8"/>
        <rFont val="Arial"/>
        <family val="2"/>
        <charset val="238"/>
      </rPr>
      <t>KNNR 8 051304</t>
    </r>
  </si>
  <si>
    <r>
      <rPr>
        <sz val="8"/>
        <rFont val="Arial"/>
        <family val="2"/>
        <charset val="238"/>
      </rPr>
      <t>Demontaż zaworu kołnierzowego o śr. 65-80 mm</t>
    </r>
  </si>
  <si>
    <r>
      <rPr>
        <sz val="8"/>
        <rFont val="Arial"/>
        <family val="2"/>
        <charset val="238"/>
      </rPr>
      <t>29 d.3</t>
    </r>
  </si>
  <si>
    <r>
      <rPr>
        <sz val="8"/>
        <rFont val="Arial"/>
        <family val="2"/>
        <charset val="238"/>
      </rPr>
      <t>KNNR 8 051502 analogia</t>
    </r>
  </si>
  <si>
    <r>
      <rPr>
        <sz val="8"/>
        <rFont val="Arial"/>
        <family val="2"/>
        <charset val="238"/>
      </rPr>
      <t>Demontaż filtra o śr. 65-80 mm</t>
    </r>
  </si>
  <si>
    <r>
      <rPr>
        <sz val="8"/>
        <rFont val="Arial"/>
        <family val="2"/>
        <charset val="238"/>
      </rPr>
      <t>30 d.3</t>
    </r>
  </si>
  <si>
    <r>
      <rPr>
        <sz val="8"/>
        <rFont val="Arial"/>
        <family val="2"/>
        <charset val="238"/>
      </rPr>
      <t>KNNR 8 012101</t>
    </r>
  </si>
  <si>
    <r>
      <rPr>
        <sz val="8"/>
        <rFont val="Arial"/>
        <family val="2"/>
        <charset val="238"/>
      </rPr>
      <t>Demontaż zaworu przelotowego lub zwrotnego o śr. 1520 mm</t>
    </r>
  </si>
  <si>
    <r>
      <rPr>
        <sz val="8"/>
        <rFont val="Arial"/>
        <family val="2"/>
        <charset val="238"/>
      </rPr>
      <t>31 d.3</t>
    </r>
  </si>
  <si>
    <r>
      <rPr>
        <sz val="8"/>
        <rFont val="Arial"/>
        <family val="2"/>
        <charset val="238"/>
      </rPr>
      <t>KNNR 8 012105</t>
    </r>
  </si>
  <si>
    <r>
      <rPr>
        <sz val="8"/>
        <rFont val="Arial"/>
        <family val="2"/>
        <charset val="238"/>
      </rPr>
      <t>Demontaż zaworu bezpieczeństwa ciężarkowego lub sprężynowego o śr. 15-20 mm</t>
    </r>
  </si>
  <si>
    <r>
      <rPr>
        <sz val="8"/>
        <rFont val="Arial"/>
        <family val="2"/>
        <charset val="238"/>
      </rPr>
      <t>32 d.3</t>
    </r>
  </si>
  <si>
    <r>
      <rPr>
        <sz val="8"/>
        <rFont val="Arial"/>
        <family val="2"/>
        <charset val="238"/>
      </rPr>
      <t>KNR 7-07 010101 z.o.3.12.</t>
    </r>
  </si>
  <si>
    <r>
      <rPr>
        <sz val="8"/>
        <rFont val="Arial"/>
        <family val="2"/>
        <charset val="238"/>
      </rPr>
      <t>Pompy wirowe odśrodkowe o układzie poziomym lub pionowym o napędzie elektrycznym o masie 0.05 t - demontaż</t>
    </r>
  </si>
  <si>
    <r>
      <rPr>
        <sz val="8"/>
        <rFont val="Arial"/>
        <family val="2"/>
        <charset val="238"/>
      </rPr>
      <t>33 d.3</t>
    </r>
  </si>
  <si>
    <r>
      <rPr>
        <sz val="8"/>
        <rFont val="Arial"/>
        <family val="2"/>
        <charset val="238"/>
      </rPr>
      <t>KNNR 8 041005</t>
    </r>
  </si>
  <si>
    <r>
      <rPr>
        <sz val="8"/>
        <rFont val="Arial"/>
        <family val="2"/>
        <charset val="238"/>
      </rPr>
      <t>Demontaż rurociągu stalowego o połączeniach spawanych o śr. 65 mm na ścianie</t>
    </r>
  </si>
  <si>
    <r>
      <rPr>
        <sz val="8"/>
        <rFont val="Arial"/>
        <family val="2"/>
        <charset val="238"/>
      </rPr>
      <t>34 d.3</t>
    </r>
  </si>
  <si>
    <r>
      <rPr>
        <sz val="8"/>
        <rFont val="Arial"/>
        <family val="2"/>
        <charset val="238"/>
      </rPr>
      <t>KNNR 8 041003</t>
    </r>
  </si>
  <si>
    <r>
      <rPr>
        <sz val="8"/>
        <rFont val="Arial"/>
        <family val="2"/>
        <charset val="238"/>
      </rPr>
      <t>Demontaż rurociągu stalowego o połączeniach spawanych o śr. 25-32 mm na ścianie</t>
    </r>
  </si>
  <si>
    <r>
      <rPr>
        <sz val="8"/>
        <rFont val="Arial"/>
        <family val="2"/>
        <charset val="238"/>
      </rPr>
      <t>35 d.3</t>
    </r>
  </si>
  <si>
    <r>
      <rPr>
        <sz val="8"/>
        <rFont val="Arial"/>
        <family val="2"/>
        <charset val="238"/>
      </rPr>
      <t>KNNR 8 041002</t>
    </r>
  </si>
  <si>
    <r>
      <rPr>
        <sz val="8"/>
        <rFont val="Arial"/>
        <family val="2"/>
        <charset val="238"/>
      </rPr>
      <t>Demontaż rurociągu stalowego o połączeniach spawanych o śr. 20 mm na ścianie</t>
    </r>
  </si>
  <si>
    <r>
      <rPr>
        <sz val="8"/>
        <rFont val="Arial"/>
        <family val="2"/>
        <charset val="238"/>
      </rPr>
      <t>36 d.3</t>
    </r>
  </si>
  <si>
    <r>
      <rPr>
        <sz val="8"/>
        <rFont val="Arial"/>
        <family val="2"/>
        <charset val="238"/>
      </rPr>
      <t>KNNR 8 041001</t>
    </r>
  </si>
  <si>
    <r>
      <rPr>
        <sz val="8"/>
        <rFont val="Arial"/>
        <family val="2"/>
        <charset val="238"/>
      </rPr>
      <t>Demontaż rurociągu stalowego o połączeniach spawanych o śr. 15 mm na ścianie</t>
    </r>
  </si>
  <si>
    <r>
      <rPr>
        <sz val="8"/>
        <rFont val="Arial"/>
        <family val="2"/>
        <charset val="238"/>
      </rPr>
      <t>37 d.3</t>
    </r>
  </si>
  <si>
    <r>
      <rPr>
        <sz val="8"/>
        <rFont val="Arial"/>
        <family val="2"/>
        <charset val="238"/>
      </rPr>
      <t>KNNR 8 012801 analogia</t>
    </r>
  </si>
  <si>
    <r>
      <rPr>
        <sz val="8"/>
        <rFont val="Arial"/>
        <family val="2"/>
        <charset val="238"/>
      </rPr>
      <t>Zaślepienie istniejących podejść na instalacji wodociągowej i c.o. do zdemontowanego podgrzewacza</t>
    </r>
  </si>
  <si>
    <r>
      <rPr>
        <sz val="8"/>
        <rFont val="Arial"/>
        <family val="2"/>
        <charset val="238"/>
      </rPr>
      <t>38 d.4</t>
    </r>
  </si>
  <si>
    <r>
      <rPr>
        <sz val="8"/>
        <rFont val="Arial"/>
        <family val="2"/>
        <charset val="238"/>
      </rPr>
      <t>KNNR 4 050101</t>
    </r>
  </si>
  <si>
    <r>
      <rPr>
        <sz val="8"/>
        <rFont val="Arial"/>
        <family val="2"/>
        <charset val="238"/>
      </rPr>
      <t>Dostawa i montaż powietrznej pompy ciepła typu powietrze - woda M: Jednostka zewnętrzna Monoblok | 45,0kW, 400V, R407C</t>
    </r>
  </si>
  <si>
    <r>
      <rPr>
        <sz val="8"/>
        <rFont val="Arial"/>
        <family val="2"/>
        <charset val="238"/>
      </rPr>
      <t>39 d.4</t>
    </r>
  </si>
  <si>
    <r>
      <rPr>
        <sz val="8"/>
        <rFont val="Arial"/>
        <family val="2"/>
        <charset val="238"/>
      </rPr>
      <t>KNR INSTAL 0311-03</t>
    </r>
  </si>
  <si>
    <r>
      <rPr>
        <sz val="8"/>
        <rFont val="Arial"/>
        <family val="2"/>
        <charset val="238"/>
      </rPr>
      <t>Naczynie wzbiorcze przeponowe o pojemności całkowitej 200 dm3</t>
    </r>
  </si>
  <si>
    <r>
      <rPr>
        <sz val="8"/>
        <rFont val="Arial"/>
        <family val="2"/>
        <charset val="238"/>
      </rPr>
      <t>40 d.4</t>
    </r>
  </si>
  <si>
    <r>
      <rPr>
        <sz val="8"/>
        <rFont val="Arial"/>
        <family val="2"/>
        <charset val="238"/>
      </rPr>
      <t>KNR 7-08 030101 analogia</t>
    </r>
  </si>
  <si>
    <r>
      <rPr>
        <sz val="8"/>
        <rFont val="Arial"/>
        <family val="2"/>
        <charset val="238"/>
      </rPr>
      <t>Automatyka sterująca pracą kaskady pomp ciepła</t>
    </r>
  </si>
  <si>
    <r>
      <rPr>
        <sz val="8"/>
        <rFont val="Arial"/>
        <family val="2"/>
        <charset val="238"/>
      </rPr>
      <t>41 d.4</t>
    </r>
  </si>
  <si>
    <r>
      <rPr>
        <sz val="8"/>
        <rFont val="Arial"/>
        <family val="2"/>
        <charset val="238"/>
      </rPr>
      <t>KNR 0-35 021604</t>
    </r>
  </si>
  <si>
    <r>
      <rPr>
        <sz val="8"/>
        <rFont val="Arial"/>
        <family val="2"/>
        <charset val="238"/>
      </rPr>
      <t>Zawory bezpieczeństwa pełnoskokowe membranowe śr. nom. 15 mm</t>
    </r>
  </si>
  <si>
    <r>
      <rPr>
        <sz val="8"/>
        <rFont val="Arial"/>
        <family val="2"/>
        <charset val="238"/>
      </rPr>
      <t>42 d.4</t>
    </r>
  </si>
  <si>
    <r>
      <rPr>
        <sz val="8"/>
        <rFont val="Arial"/>
        <family val="2"/>
        <charset val="238"/>
      </rPr>
      <t>KNR 7-07 010101</t>
    </r>
  </si>
  <si>
    <r>
      <rPr>
        <sz val="8"/>
        <rFont val="Arial"/>
        <family val="2"/>
        <charset val="238"/>
      </rPr>
      <t>Pompy wirowe odśrodkowe o układzie poziomym lub pionowym o napędzie elektrycznym o masie 0.05 t M: Pompa obiegowa MAGNA3 40-100F - 3 szt. Awaryjna pompa obiegowa MAGNA3 25-80 - 1 szt. Pompa obiegowa MAGNA3 32-120 F - 1 szt.</t>
    </r>
  </si>
  <si>
    <r>
      <rPr>
        <sz val="8"/>
        <rFont val="Arial"/>
        <family val="2"/>
        <charset val="238"/>
      </rPr>
      <t>43 d.4</t>
    </r>
  </si>
  <si>
    <r>
      <rPr>
        <sz val="8"/>
        <rFont val="Arial"/>
        <family val="2"/>
        <charset val="238"/>
      </rPr>
      <t>KNNR 4 050801 analogia</t>
    </r>
  </si>
  <si>
    <r>
      <rPr>
        <sz val="8"/>
        <rFont val="Arial"/>
        <family val="2"/>
        <charset val="238"/>
      </rPr>
      <t>Zbiornik buforowy o pojemności 500 dm3 wraz z izolacją</t>
    </r>
  </si>
  <si>
    <r>
      <rPr>
        <sz val="8"/>
        <rFont val="Arial"/>
        <family val="2"/>
        <charset val="238"/>
      </rPr>
      <t>44 d.4</t>
    </r>
  </si>
  <si>
    <r>
      <rPr>
        <sz val="8"/>
        <rFont val="Arial"/>
        <family val="2"/>
        <charset val="238"/>
      </rPr>
      <t>KNNR 4 052008</t>
    </r>
  </si>
  <si>
    <r>
      <rPr>
        <sz val="8"/>
        <rFont val="Arial"/>
        <family val="2"/>
        <charset val="238"/>
      </rPr>
      <t>Zawory zaporowe żeliwne kołnierzowe dla ciśnień 0,6 MPa o śr. nominalnej 80 mm</t>
    </r>
  </si>
  <si>
    <r>
      <rPr>
        <sz val="8"/>
        <rFont val="Arial"/>
        <family val="2"/>
        <charset val="238"/>
      </rPr>
      <t>45 d.4</t>
    </r>
  </si>
  <si>
    <r>
      <rPr>
        <sz val="8"/>
        <rFont val="Arial"/>
        <family val="2"/>
        <charset val="238"/>
      </rPr>
      <t>KNNR 4 041107</t>
    </r>
  </si>
  <si>
    <r>
      <rPr>
        <sz val="8"/>
        <rFont val="Arial"/>
        <family val="2"/>
        <charset val="238"/>
      </rPr>
      <t>Zawory przelotowe o połączeniach gwintowanych o śr. nominalnej 65 mm</t>
    </r>
  </si>
  <si>
    <r>
      <rPr>
        <sz val="8"/>
        <rFont val="Arial"/>
        <family val="2"/>
        <charset val="238"/>
      </rPr>
      <t>46 d.4</t>
    </r>
  </si>
  <si>
    <r>
      <rPr>
        <sz val="8"/>
        <rFont val="Arial"/>
        <family val="2"/>
        <charset val="238"/>
      </rPr>
      <t>Zawory zwrotne o połączeniach gwintowanych o śr. nominalnej 65 mm</t>
    </r>
  </si>
  <si>
    <r>
      <rPr>
        <sz val="8"/>
        <rFont val="Arial"/>
        <family val="2"/>
        <charset val="238"/>
      </rPr>
      <t>47 d.4</t>
    </r>
  </si>
  <si>
    <r>
      <rPr>
        <sz val="8"/>
        <rFont val="Arial"/>
        <family val="2"/>
        <charset val="238"/>
      </rPr>
      <t>KNNR 4 041106</t>
    </r>
  </si>
  <si>
    <r>
      <rPr>
        <sz val="8"/>
        <rFont val="Arial"/>
        <family val="2"/>
        <charset val="238"/>
      </rPr>
      <t>Zawory przelotowe i zwrotne o połączeniach gwintowanych o śr. nominalnej 50 mm</t>
    </r>
  </si>
  <si>
    <r>
      <rPr>
        <sz val="8"/>
        <rFont val="Arial"/>
        <family val="2"/>
        <charset val="238"/>
      </rPr>
      <t>48 d.4</t>
    </r>
  </si>
  <si>
    <r>
      <rPr>
        <sz val="8"/>
        <rFont val="Arial"/>
        <family val="2"/>
        <charset val="238"/>
      </rPr>
      <t>KNNR 4 041104</t>
    </r>
  </si>
  <si>
    <r>
      <rPr>
        <sz val="8"/>
        <rFont val="Arial"/>
        <family val="2"/>
        <charset val="238"/>
      </rPr>
      <t>Zawory przelotowe połączeniach gwintowanych o śr. nominalnej 32 mm</t>
    </r>
  </si>
  <si>
    <r>
      <rPr>
        <sz val="8"/>
        <rFont val="Arial"/>
        <family val="2"/>
        <charset val="238"/>
      </rPr>
      <t>49 d.4</t>
    </r>
  </si>
  <si>
    <r>
      <rPr>
        <sz val="8"/>
        <rFont val="Arial"/>
        <family val="2"/>
        <charset val="238"/>
      </rPr>
      <t>Zawory zwrotne o połączeniach gwintowanych o śr. nominalnej 32 mm</t>
    </r>
  </si>
  <si>
    <r>
      <rPr>
        <sz val="8"/>
        <rFont val="Arial"/>
        <family val="2"/>
        <charset val="238"/>
      </rPr>
      <t>50 d.4</t>
    </r>
  </si>
  <si>
    <r>
      <rPr>
        <sz val="8"/>
        <rFont val="Arial"/>
        <family val="2"/>
        <charset val="238"/>
      </rPr>
      <t>KNNR 4 041101</t>
    </r>
  </si>
  <si>
    <r>
      <rPr>
        <sz val="8"/>
        <rFont val="Arial"/>
        <family val="2"/>
        <charset val="238"/>
      </rPr>
      <t>Zawory przelotowe, odwadniające o połączeniach gwintowanych o śr. nominalnej 15 mm</t>
    </r>
  </si>
  <si>
    <r>
      <rPr>
        <sz val="8"/>
        <rFont val="Arial"/>
        <family val="2"/>
        <charset val="238"/>
      </rPr>
      <t>51 d.4</t>
    </r>
  </si>
  <si>
    <r>
      <rPr>
        <sz val="8"/>
        <rFont val="Arial"/>
        <family val="2"/>
        <charset val="238"/>
      </rPr>
      <t>KNR INSTAL 0111-06</t>
    </r>
  </si>
  <si>
    <r>
      <rPr>
        <sz val="8"/>
        <rFont val="Arial"/>
        <family val="2"/>
        <charset val="238"/>
      </rPr>
      <t>Filtr osadnikowy siatkowy o śr. nom. 50 mm</t>
    </r>
  </si>
  <si>
    <r>
      <rPr>
        <sz val="8"/>
        <rFont val="Arial"/>
        <family val="2"/>
        <charset val="238"/>
      </rPr>
      <t>52 d.4</t>
    </r>
  </si>
  <si>
    <r>
      <rPr>
        <sz val="8"/>
        <rFont val="Arial"/>
        <family val="2"/>
        <charset val="238"/>
      </rPr>
      <t>KNR INSTAL 0111-04</t>
    </r>
  </si>
  <si>
    <r>
      <rPr>
        <sz val="8"/>
        <rFont val="Arial"/>
        <family val="2"/>
        <charset val="238"/>
      </rPr>
      <t>Filtr osadnikowy siatkowy o śr. nom. 32 mm</t>
    </r>
  </si>
  <si>
    <r>
      <rPr>
        <sz val="8"/>
        <rFont val="Arial"/>
        <family val="2"/>
        <charset val="238"/>
      </rPr>
      <t>53 d.4</t>
    </r>
  </si>
  <si>
    <r>
      <rPr>
        <sz val="8"/>
        <rFont val="Arial"/>
        <family val="2"/>
        <charset val="238"/>
      </rPr>
      <t>KNR-W 2-15 0527-05 analogia</t>
    </r>
  </si>
  <si>
    <r>
      <rPr>
        <sz val="8"/>
        <rFont val="Arial"/>
        <family val="2"/>
        <charset val="238"/>
      </rPr>
      <t>Separator powietrza o śr. rur przyłącznych 65-80 mm</t>
    </r>
  </si>
  <si>
    <r>
      <rPr>
        <sz val="8"/>
        <rFont val="Arial"/>
        <family val="2"/>
        <charset val="238"/>
      </rPr>
      <t>54 d.4</t>
    </r>
  </si>
  <si>
    <r>
      <rPr>
        <sz val="8"/>
        <rFont val="Arial"/>
        <family val="2"/>
        <charset val="238"/>
      </rPr>
      <t>KNR-W 2-15 0527-05</t>
    </r>
  </si>
  <si>
    <r>
      <rPr>
        <sz val="8"/>
        <rFont val="Arial"/>
        <family val="2"/>
        <charset val="238"/>
      </rPr>
      <t>Odmulacze (osadniki) żeliwne kołnierzowe o śr. rur przy-łącznych 65-80 mm M: Odmulacz magnatyczny</t>
    </r>
  </si>
  <si>
    <r>
      <rPr>
        <sz val="8"/>
        <rFont val="Arial"/>
        <family val="2"/>
        <charset val="238"/>
      </rPr>
      <t>55 d.4</t>
    </r>
  </si>
  <si>
    <r>
      <rPr>
        <sz val="8"/>
        <rFont val="Arial"/>
        <family val="2"/>
        <charset val="238"/>
      </rPr>
      <t>KNR-W 2-15 0530-03</t>
    </r>
  </si>
  <si>
    <r>
      <rPr>
        <sz val="8"/>
        <rFont val="Arial"/>
        <family val="2"/>
        <charset val="238"/>
      </rPr>
      <t>Termometry montowane wraz z wykonaniem tulei</t>
    </r>
  </si>
  <si>
    <r>
      <rPr>
        <sz val="8"/>
        <rFont val="Arial"/>
        <family val="2"/>
        <charset val="238"/>
      </rPr>
      <t>56 d.4</t>
    </r>
  </si>
  <si>
    <r>
      <rPr>
        <sz val="8"/>
        <rFont val="Arial"/>
        <family val="2"/>
        <charset val="238"/>
      </rPr>
      <t>KNR-W 2-15 0530-04</t>
    </r>
  </si>
  <si>
    <r>
      <rPr>
        <sz val="8"/>
        <rFont val="Arial"/>
        <family val="2"/>
        <charset val="238"/>
      </rPr>
      <t>Manometry montowane wraz z wykonaniem tulei</t>
    </r>
  </si>
  <si>
    <r>
      <rPr>
        <sz val="8"/>
        <rFont val="Arial"/>
        <family val="2"/>
        <charset val="238"/>
      </rPr>
      <t>57 d.4</t>
    </r>
  </si>
  <si>
    <r>
      <rPr>
        <sz val="8"/>
        <rFont val="Arial"/>
        <family val="2"/>
        <charset val="238"/>
      </rPr>
      <t>KNR-W 2-15 0530-04 analogia</t>
    </r>
  </si>
  <si>
    <r>
      <rPr>
        <sz val="8"/>
        <rFont val="Arial"/>
        <family val="2"/>
        <charset val="238"/>
      </rPr>
      <t>Czujnik przepływu cieczy montowany wraz z wykonaniem tulei</t>
    </r>
  </si>
  <si>
    <r>
      <rPr>
        <sz val="8"/>
        <rFont val="Arial"/>
        <family val="2"/>
        <charset val="238"/>
      </rPr>
      <t>58 d.4</t>
    </r>
  </si>
  <si>
    <r>
      <rPr>
        <sz val="8"/>
        <rFont val="Arial"/>
        <family val="2"/>
        <charset val="238"/>
      </rPr>
      <t>Czujnik temperatury zasilania TW-TH16-E (tylko montaż, cena czujnika wliczona w dostawie z pompami ciepła)</t>
    </r>
  </si>
  <si>
    <r>
      <rPr>
        <sz val="8"/>
        <rFont val="Arial"/>
        <family val="2"/>
        <charset val="238"/>
      </rPr>
      <t>59 d.4</t>
    </r>
  </si>
  <si>
    <r>
      <rPr>
        <sz val="8"/>
        <rFont val="Arial"/>
        <family val="2"/>
        <charset val="238"/>
      </rPr>
      <t>KNR-W 2-15 0407-02 analogia</t>
    </r>
  </si>
  <si>
    <r>
      <rPr>
        <sz val="8"/>
        <rFont val="Arial"/>
        <family val="2"/>
        <charset val="238"/>
      </rPr>
      <t>Kompensatory gumowo-kołnierzowe o śr. 65-80 mm, np. Kompensator fig. 700 ZETKAMA M DN80 - 2 szt. DN65 - 6 szt.</t>
    </r>
  </si>
  <si>
    <r>
      <rPr>
        <sz val="8"/>
        <rFont val="Arial"/>
        <family val="2"/>
        <charset val="238"/>
      </rPr>
      <t>60 d.4</t>
    </r>
  </si>
  <si>
    <r>
      <rPr>
        <sz val="8"/>
        <rFont val="Arial"/>
        <family val="2"/>
        <charset val="238"/>
      </rPr>
      <t>KNR-K 2-15 0126-11</t>
    </r>
  </si>
  <si>
    <r>
      <rPr>
        <sz val="8"/>
        <rFont val="Arial"/>
        <family val="2"/>
        <charset val="238"/>
      </rPr>
      <t>Rurociągi z rur stalowych cynkowanych galwanicznie o średnicy 88,9x2,0mm w budynkach niemieszkalnych łączone bezpośrednio z kształtkami (złączkami) metodą zaciskową przez zaprasowanie</t>
    </r>
  </si>
  <si>
    <r>
      <rPr>
        <sz val="8"/>
        <rFont val="Arial"/>
        <family val="2"/>
        <charset val="238"/>
      </rPr>
      <t>61 d.4</t>
    </r>
  </si>
  <si>
    <r>
      <rPr>
        <sz val="8"/>
        <rFont val="Arial"/>
        <family val="2"/>
        <charset val="238"/>
      </rPr>
      <t>KNR-K 2-15 0126-23</t>
    </r>
  </si>
  <si>
    <r>
      <rPr>
        <sz val="8"/>
        <rFont val="Arial"/>
        <family val="2"/>
        <charset val="238"/>
      </rPr>
      <t>Łączenie przejściowe za pomocą kształtki (złączki) stalowej cynkowanej galwanicznie zaciskowo-gwintowanej rur stalowych cynkowanych galwanicznie o średnicy 88, 9x2,0mm w budynkach niemieszkalnych</t>
    </r>
  </si>
  <si>
    <r>
      <rPr>
        <sz val="8"/>
        <rFont val="Arial"/>
        <family val="2"/>
        <charset val="238"/>
      </rPr>
      <t>62 d.4</t>
    </r>
  </si>
  <si>
    <r>
      <rPr>
        <sz val="8"/>
        <rFont val="Arial"/>
        <family val="2"/>
        <charset val="238"/>
      </rPr>
      <t>KNR-K 2-15 0126-10</t>
    </r>
  </si>
  <si>
    <r>
      <rPr>
        <sz val="8"/>
        <rFont val="Arial"/>
        <family val="2"/>
        <charset val="238"/>
      </rPr>
      <t>Rurociągi z rur stalowych cynkowanych galwanicznie o średnicy 76,1x2,0mm w budynkach niemieszkalnych łączone bezpośrednio z kształtkami (złączkami) metodą zaciskową przez zaprasowanie</t>
    </r>
  </si>
  <si>
    <r>
      <rPr>
        <sz val="8"/>
        <rFont val="Arial"/>
        <family val="2"/>
        <charset val="238"/>
      </rPr>
      <t>63 d.4</t>
    </r>
  </si>
  <si>
    <r>
      <rPr>
        <sz val="8"/>
        <rFont val="Arial"/>
        <family val="2"/>
        <charset val="238"/>
      </rPr>
      <t>KNR-K 2-15 0126-22</t>
    </r>
  </si>
  <si>
    <r>
      <rPr>
        <sz val="8"/>
        <rFont val="Arial"/>
        <family val="2"/>
        <charset val="238"/>
      </rPr>
      <t>Łączenie przejściowe za pomocą kształtki (złączki) stalowej cynkowanej galwanicznie zaciskowo-gwintowanej rur stalowych cynkowanych galwanicznie o średnicy 76, 1x2,0mm w budynkach niemieszkalnych</t>
    </r>
  </si>
  <si>
    <r>
      <rPr>
        <sz val="8"/>
        <rFont val="Arial"/>
        <family val="2"/>
        <charset val="238"/>
      </rPr>
      <t>64 d.4</t>
    </r>
  </si>
  <si>
    <r>
      <rPr>
        <sz val="8"/>
        <rFont val="Arial"/>
        <family val="2"/>
        <charset val="238"/>
      </rPr>
      <t>KNR-K 2-15 0126-06</t>
    </r>
  </si>
  <si>
    <r>
      <rPr>
        <sz val="8"/>
        <rFont val="Arial"/>
        <family val="2"/>
        <charset val="238"/>
      </rPr>
      <t>Rurociągi z rur stalowych cynkowanych galwanicznie o średnicy 35,0x1,5mm w budynkach niemieszkalnych łączone bezpośrednio z kształtkami (złączkami) metodą zaciskową przez zaprasowanie</t>
    </r>
  </si>
  <si>
    <r>
      <rPr>
        <sz val="8"/>
        <rFont val="Arial"/>
        <family val="2"/>
        <charset val="238"/>
      </rPr>
      <t>65 d.4</t>
    </r>
  </si>
  <si>
    <r>
      <rPr>
        <sz val="8"/>
        <rFont val="Arial"/>
        <family val="2"/>
        <charset val="238"/>
      </rPr>
      <t>KNR-K 2-15 0126-18</t>
    </r>
  </si>
  <si>
    <r>
      <rPr>
        <sz val="8"/>
        <rFont val="Arial"/>
        <family val="2"/>
        <charset val="238"/>
      </rPr>
      <t>Łączenie przejściowe za pomocą kształtki (złączki) stalowej cynkowanej galwanicznie zaciskowo-gwintowanej rur stalowych cynkowanych galwanicznie o średnicy 35, 0x1,5mm w budynkach niemieszkalnych</t>
    </r>
  </si>
  <si>
    <r>
      <rPr>
        <sz val="8"/>
        <rFont val="Arial"/>
        <family val="2"/>
        <charset val="238"/>
      </rPr>
      <t>66 d.4</t>
    </r>
  </si>
  <si>
    <r>
      <rPr>
        <sz val="8"/>
        <rFont val="Arial"/>
        <family val="2"/>
        <charset val="238"/>
      </rPr>
      <t>KNR-K 2-15 0126-05</t>
    </r>
  </si>
  <si>
    <r>
      <rPr>
        <sz val="8"/>
        <rFont val="Arial"/>
        <family val="2"/>
        <charset val="238"/>
      </rPr>
      <t>Rurociągi z rur stalowych cynkowanych galwanicznie o średnicy 28,0x1,5mm w budynkach niemieszkalnych łączone bezpośrednio z kształtkami (złączkami) metodą zaciskową przez zaprasowanie</t>
    </r>
  </si>
  <si>
    <r>
      <rPr>
        <sz val="8"/>
        <rFont val="Arial"/>
        <family val="2"/>
        <charset val="238"/>
      </rPr>
      <t>67 d.4</t>
    </r>
  </si>
  <si>
    <r>
      <rPr>
        <sz val="8"/>
        <rFont val="Arial"/>
        <family val="2"/>
        <charset val="238"/>
      </rPr>
      <t>KNR-K 2-15 0126-17</t>
    </r>
  </si>
  <si>
    <r>
      <rPr>
        <sz val="8"/>
        <rFont val="Arial"/>
        <family val="2"/>
        <charset val="238"/>
      </rPr>
      <t>Łączenie przejściowe za pomocą kształtki (złączki) stalowej cynkowanej galwanicznie zaciskowo-gwintowanej rur stalowych cynkowanych galwanicznie o średnicy 28, 0x1,2mm w budynkach niemieszkalnych</t>
    </r>
  </si>
  <si>
    <r>
      <rPr>
        <sz val="8"/>
        <rFont val="Arial"/>
        <family val="2"/>
        <charset val="238"/>
      </rPr>
      <t>68 d.4</t>
    </r>
  </si>
  <si>
    <r>
      <rPr>
        <sz val="8"/>
        <rFont val="Arial"/>
        <family val="2"/>
        <charset val="238"/>
      </rPr>
      <t>KNZ 15 013204</t>
    </r>
  </si>
  <si>
    <r>
      <rPr>
        <sz val="8"/>
        <rFont val="Arial"/>
        <family val="2"/>
        <charset val="238"/>
      </rPr>
      <t>Montaż otulin termoizolacyjnych STEINONORM 300 typ MIPS grubości 40mm rurociągów o średnicy do DN 80mm</t>
    </r>
  </si>
  <si>
    <r>
      <rPr>
        <sz val="8"/>
        <rFont val="Arial"/>
        <family val="2"/>
        <charset val="238"/>
      </rPr>
      <t>69 d.4</t>
    </r>
  </si>
  <si>
    <r>
      <rPr>
        <sz val="8"/>
        <rFont val="Arial"/>
        <family val="2"/>
        <charset val="238"/>
      </rPr>
      <t>KNZ 15 012803</t>
    </r>
  </si>
  <si>
    <r>
      <rPr>
        <sz val="8"/>
        <rFont val="Arial"/>
        <family val="2"/>
        <charset val="238"/>
      </rPr>
      <t>Montaż otulin termoizolacyjnych STEINONORM 300 typ MIPS grubości 30mm rurociągów o średnicy do DN 32mm</t>
    </r>
  </si>
  <si>
    <r>
      <rPr>
        <sz val="8"/>
        <rFont val="Arial"/>
        <family val="2"/>
        <charset val="238"/>
      </rPr>
      <t>70 d.4</t>
    </r>
  </si>
  <si>
    <r>
      <rPr>
        <sz val="8"/>
        <rFont val="Arial"/>
        <family val="2"/>
        <charset val="238"/>
      </rPr>
      <t>KNR-W 2-15 0517-01 analogia</t>
    </r>
  </si>
  <si>
    <r>
      <rPr>
        <sz val="8"/>
        <rFont val="Arial"/>
        <family val="2"/>
        <charset val="238"/>
      </rPr>
      <t>Uruchomienie instalacji z pompami ciepła</t>
    </r>
  </si>
  <si>
    <r>
      <rPr>
        <sz val="8"/>
        <rFont val="Arial"/>
        <family val="2"/>
        <charset val="238"/>
      </rPr>
      <t>71 d.5</t>
    </r>
  </si>
  <si>
    <r>
      <rPr>
        <sz val="8"/>
        <rFont val="Arial"/>
        <family val="2"/>
        <charset val="238"/>
      </rPr>
      <t>kalk. własna</t>
    </r>
  </si>
  <si>
    <r>
      <rPr>
        <sz val="8"/>
        <rFont val="Arial"/>
        <family val="2"/>
        <charset val="238"/>
      </rPr>
      <t>Dostawa i montaż skrzynek i zabezpieczeń koniecznych do podłączenia pomp ciepła oraz urządzeń z nimi współpracujących - całość prac elektrycznych w tym zakresie</t>
    </r>
  </si>
  <si>
    <r>
      <rPr>
        <sz val="8"/>
        <rFont val="Arial"/>
        <family val="2"/>
        <charset val="238"/>
      </rPr>
      <t>72 d.5</t>
    </r>
  </si>
  <si>
    <r>
      <rPr>
        <sz val="8"/>
        <rFont val="Arial"/>
        <family val="2"/>
        <charset val="238"/>
      </rPr>
      <t>Wykonanie badań skuteczności zerowaniaoraz izolacji oporności z wykonaniem protokołów</t>
    </r>
  </si>
  <si>
    <r>
      <rPr>
        <sz val="8"/>
        <rFont val="Arial"/>
        <family val="2"/>
        <charset val="238"/>
      </rPr>
      <t>73 d.5</t>
    </r>
  </si>
  <si>
    <r>
      <rPr>
        <sz val="8"/>
        <rFont val="Arial"/>
        <family val="2"/>
        <charset val="238"/>
      </rPr>
      <t>KNR 4-01 033308</t>
    </r>
  </si>
  <si>
    <r>
      <rPr>
        <sz val="8"/>
        <rFont val="Arial"/>
        <family val="2"/>
        <charset val="238"/>
      </rPr>
      <t>Przebicie otworów w ścianach z cegieł o grubości 1/2 ceg. na zaprawie cementowo-wapiennej</t>
    </r>
  </si>
  <si>
    <r>
      <rPr>
        <sz val="8"/>
        <rFont val="Arial"/>
        <family val="2"/>
        <charset val="238"/>
      </rPr>
      <t>74 d.5</t>
    </r>
  </si>
  <si>
    <r>
      <rPr>
        <sz val="8"/>
        <rFont val="Arial"/>
        <family val="2"/>
        <charset val="238"/>
      </rPr>
      <t>KNR 4-01 033309</t>
    </r>
  </si>
  <si>
    <r>
      <rPr>
        <sz val="8"/>
        <rFont val="Arial"/>
        <family val="2"/>
        <charset val="238"/>
      </rPr>
      <t>Przebicie otworów w ścianach z cegieł o grubości 1 ceg. na zaprawie cementowo-wapiennej</t>
    </r>
  </si>
  <si>
    <r>
      <rPr>
        <sz val="8"/>
        <rFont val="Arial"/>
        <family val="2"/>
        <charset val="238"/>
      </rPr>
      <t>75 d.5</t>
    </r>
  </si>
  <si>
    <r>
      <rPr>
        <sz val="8"/>
        <rFont val="Arial"/>
        <family val="2"/>
        <charset val="238"/>
      </rPr>
      <t>KNR 4-01 033310</t>
    </r>
  </si>
  <si>
    <r>
      <rPr>
        <sz val="8"/>
        <rFont val="Arial"/>
        <family val="2"/>
        <charset val="238"/>
      </rPr>
      <t>Przebicie otworów w ścianach z cegieł o grubości 1 1/2 ceg. na zaprawie cementowo-wapiennej</t>
    </r>
  </si>
  <si>
    <r>
      <rPr>
        <sz val="8"/>
        <rFont val="Arial"/>
        <family val="2"/>
        <charset val="238"/>
      </rPr>
      <t>76 d.6</t>
    </r>
  </si>
  <si>
    <r>
      <rPr>
        <sz val="8"/>
        <rFont val="Arial"/>
        <family val="2"/>
        <charset val="238"/>
      </rPr>
      <t>KNR-W 2-15 0143-01 analogia</t>
    </r>
  </si>
  <si>
    <r>
      <rPr>
        <sz val="8"/>
        <rFont val="Arial"/>
        <family val="2"/>
        <charset val="238"/>
      </rPr>
      <t>Dostawa i montaż elektrycznych podgrzewaczy wody np. elektryczny podgrzewacz wody Biawar wersja umywalkowa</t>
    </r>
  </si>
  <si>
    <t>Lp.</t>
  </si>
  <si>
    <r>
      <t xml:space="preserve">Odpowiadając na ogłoszenie o przetargu prowadzonym w trybie podstawowym bez negocjacji (Wariant I) na </t>
    </r>
    <r>
      <rPr>
        <sz val="11"/>
        <rFont val="Cambria"/>
        <family val="1"/>
        <charset val="238"/>
      </rPr>
      <t>„</t>
    </r>
    <r>
      <rPr>
        <b/>
        <sz val="11"/>
        <rFont val="Cambria"/>
        <family val="1"/>
        <charset val="238"/>
      </rPr>
      <t>Modernizacja Wyłuszczarni Nasion - montaż pomp ciepła</t>
    </r>
    <r>
      <rPr>
        <sz val="11"/>
        <color rgb="FF333333"/>
        <rFont val="Cambria"/>
        <family val="1"/>
        <charset val="238"/>
      </rPr>
      <t>''  składamy niniejszym ofertę i oferujemy następujące ceny
jednostkowe za usługi wchodzące w skład zamówienia:</t>
    </r>
  </si>
  <si>
    <t>Opis robót</t>
  </si>
  <si>
    <t>Jm</t>
  </si>
  <si>
    <t>Cena jednostkowa netto w PLN</t>
  </si>
  <si>
    <t>Wartość całkowita netto w PLN</t>
  </si>
  <si>
    <t>Stawka VAT</t>
  </si>
  <si>
    <t>Wartość VAT w PLN</t>
  </si>
  <si>
    <t>Wartość całkowita brutto w PLN</t>
  </si>
  <si>
    <t>1.Robory ziemne i budowlane związane z montażem rur preizolowanych</t>
  </si>
  <si>
    <t>2.Montaż cokołów betonowych pod pompy ciepła</t>
  </si>
  <si>
    <t>3.Roboty demontażowe w kotłowni</t>
  </si>
  <si>
    <t>4.Technologia - montaż pomp ciepła</t>
  </si>
  <si>
    <t>5.Instalacja elektryczna zasilająca projektowane pompy ciepła oraz urządzenia towarzyszące</t>
  </si>
  <si>
    <t>6.Montaż elektycznych podgrzewaczy wody</t>
  </si>
  <si>
    <t xml:space="preserve">Wartość robót netto </t>
  </si>
  <si>
    <t>Podatek VAT 23%</t>
  </si>
  <si>
    <t>Wartość robót brutto</t>
  </si>
  <si>
    <t>…..............</t>
  </si>
  <si>
    <t>Okres gwarancji</t>
  </si>
  <si>
    <t>24-60 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</si>
</sst>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color rgb="FF333333"/>
      <name val="Cambria"/>
      <family val="1"/>
      <charset val="238"/>
    </font>
    <font>
      <b/>
      <sz val="11"/>
      <color rgb="FF333333"/>
      <name val="Cambria"/>
      <family val="1"/>
      <charset val="238"/>
    </font>
    <font>
      <sz val="8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sz val="8"/>
      <name val="Calibri"/>
      <family val="2"/>
      <scheme val="minor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8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justify" vertical="center"/>
    </xf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0" fillId="0" borderId="0" xfId="0" applyAlignment="1">
      <alignment wrapText="1"/>
    </xf>
    <xf numFmtId="0" fontId="13" fillId="4" borderId="12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9" fontId="0" fillId="0" borderId="16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/>
    </xf>
    <xf numFmtId="164" fontId="12" fillId="2" borderId="12" xfId="0" applyNumberFormat="1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13" fillId="0" borderId="8" xfId="0" applyFont="1" applyBorder="1"/>
    <xf numFmtId="0" fontId="13" fillId="0" borderId="0" xfId="0" applyFont="1"/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0" fillId="5" borderId="13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164" fontId="13" fillId="4" borderId="8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166" fontId="12" fillId="2" borderId="12" xfId="0" applyNumberFormat="1" applyFont="1" applyFill="1" applyBorder="1" applyAlignment="1">
      <alignment horizontal="center" vertical="center"/>
    </xf>
    <xf numFmtId="166" fontId="12" fillId="2" borderId="1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4"/>
  <sheetViews>
    <sheetView tabSelected="1" topLeftCell="A95" zoomScale="70" zoomScaleNormal="70" workbookViewId="0">
      <selection activeCell="F111" sqref="F111"/>
    </sheetView>
  </sheetViews>
  <sheetFormatPr defaultRowHeight="14.4" x14ac:dyDescent="0.3"/>
  <cols>
    <col min="1" max="1" width="8.88671875" style="12"/>
    <col min="2" max="2" width="13" customWidth="1"/>
    <col min="3" max="3" width="43.109375" style="20" customWidth="1"/>
    <col min="4" max="4" width="23.5546875" customWidth="1"/>
    <col min="5" max="5" width="35.88671875" customWidth="1"/>
    <col min="6" max="6" width="23.109375" customWidth="1"/>
    <col min="7" max="7" width="21.44140625" style="11" customWidth="1"/>
    <col min="8" max="8" width="18.109375" customWidth="1"/>
    <col min="9" max="9" width="22" customWidth="1"/>
    <col min="10" max="10" width="23.77734375" customWidth="1"/>
    <col min="11" max="11" width="9.109375" customWidth="1"/>
    <col min="12" max="12" width="15.109375" customWidth="1"/>
  </cols>
  <sheetData>
    <row r="1" spans="2:16" x14ac:dyDescent="0.3">
      <c r="B1" s="40"/>
      <c r="C1" s="41"/>
      <c r="D1" s="41"/>
      <c r="E1" s="41"/>
      <c r="F1" s="42"/>
      <c r="G1" s="4"/>
      <c r="H1" s="1"/>
      <c r="I1" s="2"/>
      <c r="J1" s="2" t="s">
        <v>0</v>
      </c>
      <c r="K1" s="2"/>
      <c r="L1" s="1"/>
    </row>
    <row r="2" spans="2:16" x14ac:dyDescent="0.3">
      <c r="B2" s="43"/>
      <c r="C2" s="44"/>
      <c r="D2" s="44"/>
      <c r="E2" s="44"/>
      <c r="F2" s="45"/>
      <c r="G2" s="10"/>
      <c r="H2" s="2"/>
      <c r="I2" s="2"/>
      <c r="J2" s="1"/>
      <c r="K2" s="1"/>
      <c r="L2" s="1"/>
    </row>
    <row r="3" spans="2:16" x14ac:dyDescent="0.3">
      <c r="B3" s="43"/>
      <c r="C3" s="44"/>
      <c r="D3" s="44"/>
      <c r="E3" s="44"/>
      <c r="F3" s="45"/>
      <c r="G3" s="4"/>
      <c r="H3" s="1"/>
      <c r="I3" s="1"/>
      <c r="J3" s="35"/>
      <c r="K3" s="36"/>
      <c r="L3" s="3"/>
    </row>
    <row r="4" spans="2:16" x14ac:dyDescent="0.3">
      <c r="B4" s="46"/>
      <c r="C4" s="47"/>
      <c r="D4" s="47"/>
      <c r="E4" s="47"/>
      <c r="F4" s="48"/>
      <c r="G4" s="4"/>
      <c r="H4" s="1"/>
      <c r="I4" s="1"/>
      <c r="J4" s="37" t="s">
        <v>1</v>
      </c>
      <c r="K4" s="37"/>
      <c r="L4" s="4" t="s">
        <v>2</v>
      </c>
    </row>
    <row r="5" spans="2:16" x14ac:dyDescent="0.3">
      <c r="B5" s="38" t="s">
        <v>3</v>
      </c>
      <c r="C5" s="38"/>
      <c r="D5" s="38"/>
      <c r="E5" s="38"/>
      <c r="F5" s="1"/>
      <c r="G5" s="10"/>
      <c r="H5" s="2"/>
      <c r="I5" s="2"/>
      <c r="J5" s="1"/>
      <c r="K5" s="1"/>
      <c r="L5" s="1"/>
    </row>
    <row r="6" spans="2:16" x14ac:dyDescent="0.3">
      <c r="B6" s="5"/>
      <c r="C6" s="18"/>
      <c r="D6" s="5"/>
      <c r="E6" s="5"/>
      <c r="F6" s="1"/>
      <c r="G6" s="10"/>
      <c r="H6" s="2"/>
      <c r="I6" s="2"/>
      <c r="J6" s="1"/>
      <c r="K6" s="1"/>
      <c r="L6" s="1"/>
    </row>
    <row r="7" spans="2:16" x14ac:dyDescent="0.3">
      <c r="B7" s="6" t="s">
        <v>4</v>
      </c>
      <c r="C7" s="19"/>
      <c r="D7" s="6"/>
      <c r="E7" s="6"/>
      <c r="F7" s="1"/>
      <c r="G7" s="10"/>
      <c r="H7" s="2"/>
      <c r="I7" s="1"/>
      <c r="J7" s="1"/>
      <c r="K7" s="1"/>
      <c r="L7" s="1"/>
    </row>
    <row r="8" spans="2:16" x14ac:dyDescent="0.3">
      <c r="B8" s="6" t="s">
        <v>5</v>
      </c>
      <c r="C8" s="19"/>
      <c r="D8" s="6"/>
      <c r="E8" s="6"/>
      <c r="F8" s="1"/>
      <c r="G8" s="10"/>
      <c r="H8" s="2"/>
      <c r="I8" s="1"/>
      <c r="J8" s="1"/>
      <c r="K8" s="1"/>
      <c r="L8" s="1"/>
    </row>
    <row r="9" spans="2:16" x14ac:dyDescent="0.3">
      <c r="B9" s="6" t="s">
        <v>7</v>
      </c>
      <c r="C9" s="19"/>
      <c r="D9" s="6"/>
      <c r="E9" s="6"/>
      <c r="F9" s="1"/>
      <c r="G9" s="10"/>
      <c r="H9" s="2"/>
      <c r="I9" s="2"/>
      <c r="J9" s="1"/>
      <c r="K9" s="1"/>
      <c r="L9" s="1"/>
      <c r="P9" s="8"/>
    </row>
    <row r="10" spans="2:16" x14ac:dyDescent="0.3">
      <c r="B10" s="6" t="s">
        <v>8</v>
      </c>
      <c r="C10" s="19"/>
      <c r="D10" s="6"/>
      <c r="E10" s="6"/>
      <c r="F10" s="1"/>
      <c r="G10" s="10"/>
      <c r="H10" s="2"/>
      <c r="I10" s="2"/>
      <c r="J10" s="1"/>
      <c r="K10" s="1"/>
      <c r="L10" s="1"/>
      <c r="P10" s="8"/>
    </row>
    <row r="11" spans="2:16" x14ac:dyDescent="0.3">
      <c r="B11" s="6"/>
      <c r="C11" s="19"/>
      <c r="D11" s="6"/>
      <c r="E11" s="6"/>
      <c r="F11" s="1"/>
      <c r="G11" s="10"/>
      <c r="H11" s="2"/>
      <c r="I11" s="2"/>
      <c r="J11" s="1"/>
      <c r="K11" s="1"/>
      <c r="L11" s="1"/>
    </row>
    <row r="12" spans="2:16" ht="15" customHeight="1" x14ac:dyDescent="0.3">
      <c r="B12" s="39" t="s">
        <v>239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6" x14ac:dyDescent="0.3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6" x14ac:dyDescent="0.3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6" x14ac:dyDescent="0.3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3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15" thickBot="1" x14ac:dyDescent="0.35">
      <c r="B17" s="7"/>
      <c r="C17" s="7"/>
      <c r="D17" s="7"/>
      <c r="E17" s="7"/>
      <c r="F17" s="7"/>
      <c r="G17" s="9"/>
      <c r="H17" s="7"/>
      <c r="I17" s="7"/>
      <c r="J17" s="7"/>
      <c r="K17" s="7"/>
      <c r="L17" s="7"/>
    </row>
    <row r="18" spans="1:12" ht="31.8" customHeight="1" thickBot="1" x14ac:dyDescent="0.35">
      <c r="A18" s="17" t="s">
        <v>238</v>
      </c>
      <c r="B18" s="17" t="s">
        <v>9</v>
      </c>
      <c r="C18" s="16" t="s">
        <v>240</v>
      </c>
      <c r="D18" s="16" t="s">
        <v>241</v>
      </c>
      <c r="E18" s="17" t="s">
        <v>6</v>
      </c>
      <c r="F18" s="16" t="s">
        <v>242</v>
      </c>
      <c r="G18" s="16" t="s">
        <v>243</v>
      </c>
      <c r="H18" s="21" t="s">
        <v>244</v>
      </c>
      <c r="I18" s="21" t="s">
        <v>245</v>
      </c>
      <c r="J18" s="22" t="s">
        <v>246</v>
      </c>
    </row>
    <row r="19" spans="1:12" ht="14.4" customHeight="1" thickBot="1" x14ac:dyDescent="0.35">
      <c r="A19" s="49" t="s">
        <v>247</v>
      </c>
      <c r="B19" s="50"/>
      <c r="C19" s="50"/>
      <c r="D19" s="50"/>
      <c r="E19" s="50"/>
      <c r="F19" s="50"/>
      <c r="G19" s="50"/>
      <c r="H19" s="50"/>
      <c r="I19" s="50"/>
      <c r="J19" s="51"/>
    </row>
    <row r="20" spans="1:12" ht="49.8" customHeight="1" thickBot="1" x14ac:dyDescent="0.35">
      <c r="A20" s="23" t="s">
        <v>10</v>
      </c>
      <c r="B20" s="23" t="s">
        <v>11</v>
      </c>
      <c r="C20" s="23" t="s">
        <v>12</v>
      </c>
      <c r="D20" s="24" t="s">
        <v>13</v>
      </c>
      <c r="E20" s="63">
        <v>61</v>
      </c>
      <c r="F20" s="30"/>
      <c r="G20" s="27">
        <f>E20*F20</f>
        <v>0</v>
      </c>
      <c r="H20" s="25">
        <v>0.23</v>
      </c>
      <c r="I20" s="32">
        <f>G20*H20</f>
        <v>0</v>
      </c>
      <c r="J20" s="32">
        <f>G20+I20</f>
        <v>0</v>
      </c>
    </row>
    <row r="21" spans="1:12" ht="23.4" customHeight="1" thickBot="1" x14ac:dyDescent="0.35">
      <c r="A21" s="15" t="s">
        <v>14</v>
      </c>
      <c r="B21" s="15" t="s">
        <v>15</v>
      </c>
      <c r="C21" s="15" t="s">
        <v>16</v>
      </c>
      <c r="D21" s="14" t="s">
        <v>13</v>
      </c>
      <c r="E21" s="62">
        <v>61</v>
      </c>
      <c r="F21" s="31"/>
      <c r="G21" s="27">
        <f t="shared" ref="G21:G39" si="0">E21*F21</f>
        <v>0</v>
      </c>
      <c r="H21" s="25">
        <v>0.23</v>
      </c>
      <c r="I21" s="32">
        <f t="shared" ref="I21:I39" si="1">G21*H21</f>
        <v>0</v>
      </c>
      <c r="J21" s="32">
        <f t="shared" ref="J21:J39" si="2">G21+I21</f>
        <v>0</v>
      </c>
    </row>
    <row r="22" spans="1:12" ht="41.4" customHeight="1" thickBot="1" x14ac:dyDescent="0.35">
      <c r="A22" s="15" t="s">
        <v>17</v>
      </c>
      <c r="B22" s="15" t="s">
        <v>18</v>
      </c>
      <c r="C22" s="15" t="s">
        <v>19</v>
      </c>
      <c r="D22" s="14" t="s">
        <v>20</v>
      </c>
      <c r="E22" s="62">
        <v>52.415999999999997</v>
      </c>
      <c r="F22" s="31"/>
      <c r="G22" s="27">
        <f t="shared" si="0"/>
        <v>0</v>
      </c>
      <c r="H22" s="25">
        <v>0.23</v>
      </c>
      <c r="I22" s="32">
        <f t="shared" si="1"/>
        <v>0</v>
      </c>
      <c r="J22" s="32">
        <f t="shared" si="2"/>
        <v>0</v>
      </c>
    </row>
    <row r="23" spans="1:12" ht="40.200000000000003" customHeight="1" thickBot="1" x14ac:dyDescent="0.35">
      <c r="A23" s="15" t="s">
        <v>21</v>
      </c>
      <c r="B23" s="15" t="s">
        <v>22</v>
      </c>
      <c r="C23" s="15" t="s">
        <v>23</v>
      </c>
      <c r="D23" s="14" t="s">
        <v>20</v>
      </c>
      <c r="E23" s="62">
        <v>13.103999999999999</v>
      </c>
      <c r="F23" s="31"/>
      <c r="G23" s="27">
        <f t="shared" si="0"/>
        <v>0</v>
      </c>
      <c r="H23" s="25">
        <v>0.23</v>
      </c>
      <c r="I23" s="32">
        <f t="shared" si="1"/>
        <v>0</v>
      </c>
      <c r="J23" s="32">
        <f t="shared" si="2"/>
        <v>0</v>
      </c>
    </row>
    <row r="24" spans="1:12" ht="50.4" customHeight="1" thickBot="1" x14ac:dyDescent="0.35">
      <c r="A24" s="15" t="s">
        <v>24</v>
      </c>
      <c r="B24" s="15" t="s">
        <v>25</v>
      </c>
      <c r="C24" s="15" t="s">
        <v>26</v>
      </c>
      <c r="D24" s="14" t="s">
        <v>20</v>
      </c>
      <c r="E24" s="62">
        <v>30.516999999999999</v>
      </c>
      <c r="F24" s="31"/>
      <c r="G24" s="27">
        <f t="shared" si="0"/>
        <v>0</v>
      </c>
      <c r="H24" s="25">
        <v>0.23</v>
      </c>
      <c r="I24" s="32">
        <f t="shared" si="1"/>
        <v>0</v>
      </c>
      <c r="J24" s="32">
        <f t="shared" si="2"/>
        <v>0</v>
      </c>
    </row>
    <row r="25" spans="1:12" ht="50.4" customHeight="1" thickBot="1" x14ac:dyDescent="0.35">
      <c r="A25" s="15" t="s">
        <v>27</v>
      </c>
      <c r="B25" s="15" t="s">
        <v>28</v>
      </c>
      <c r="C25" s="15" t="s">
        <v>29</v>
      </c>
      <c r="D25" s="14" t="s">
        <v>30</v>
      </c>
      <c r="E25" s="62">
        <v>71</v>
      </c>
      <c r="F25" s="31"/>
      <c r="G25" s="27">
        <f t="shared" si="0"/>
        <v>0</v>
      </c>
      <c r="H25" s="25">
        <v>0.23</v>
      </c>
      <c r="I25" s="32">
        <f t="shared" si="1"/>
        <v>0</v>
      </c>
      <c r="J25" s="32">
        <f t="shared" si="2"/>
        <v>0</v>
      </c>
    </row>
    <row r="26" spans="1:12" ht="40.200000000000003" customHeight="1" thickBot="1" x14ac:dyDescent="0.35">
      <c r="A26" s="15" t="s">
        <v>31</v>
      </c>
      <c r="B26" s="15" t="s">
        <v>32</v>
      </c>
      <c r="C26" s="15" t="s">
        <v>33</v>
      </c>
      <c r="D26" s="14" t="s">
        <v>30</v>
      </c>
      <c r="E26" s="62">
        <v>26</v>
      </c>
      <c r="F26" s="31"/>
      <c r="G26" s="27">
        <f t="shared" si="0"/>
        <v>0</v>
      </c>
      <c r="H26" s="25">
        <v>0.23</v>
      </c>
      <c r="I26" s="32">
        <f t="shared" si="1"/>
        <v>0</v>
      </c>
      <c r="J26" s="32">
        <f t="shared" si="2"/>
        <v>0</v>
      </c>
    </row>
    <row r="27" spans="1:12" ht="43.8" customHeight="1" thickBot="1" x14ac:dyDescent="0.35">
      <c r="A27" s="15" t="s">
        <v>34</v>
      </c>
      <c r="B27" s="15" t="s">
        <v>35</v>
      </c>
      <c r="C27" s="15" t="s">
        <v>36</v>
      </c>
      <c r="D27" s="14" t="s">
        <v>37</v>
      </c>
      <c r="E27" s="62">
        <v>2</v>
      </c>
      <c r="F27" s="31"/>
      <c r="G27" s="27">
        <f t="shared" si="0"/>
        <v>0</v>
      </c>
      <c r="H27" s="25">
        <v>0.23</v>
      </c>
      <c r="I27" s="32">
        <f t="shared" si="1"/>
        <v>0</v>
      </c>
      <c r="J27" s="32">
        <f t="shared" si="2"/>
        <v>0</v>
      </c>
    </row>
    <row r="28" spans="1:12" ht="67.8" customHeight="1" thickBot="1" x14ac:dyDescent="0.35">
      <c r="A28" s="15" t="s">
        <v>38</v>
      </c>
      <c r="B28" s="15" t="s">
        <v>39</v>
      </c>
      <c r="C28" s="15" t="s">
        <v>40</v>
      </c>
      <c r="D28" s="14" t="s">
        <v>41</v>
      </c>
      <c r="E28" s="62">
        <v>4</v>
      </c>
      <c r="F28" s="31"/>
      <c r="G28" s="27">
        <f t="shared" si="0"/>
        <v>0</v>
      </c>
      <c r="H28" s="25">
        <v>0.23</v>
      </c>
      <c r="I28" s="32">
        <f t="shared" si="1"/>
        <v>0</v>
      </c>
      <c r="J28" s="32">
        <f t="shared" si="2"/>
        <v>0</v>
      </c>
    </row>
    <row r="29" spans="1:12" ht="41.4" thickBot="1" x14ac:dyDescent="0.35">
      <c r="A29" s="15" t="s">
        <v>42</v>
      </c>
      <c r="B29" s="15" t="s">
        <v>39</v>
      </c>
      <c r="C29" s="15" t="s">
        <v>43</v>
      </c>
      <c r="D29" s="14" t="s">
        <v>41</v>
      </c>
      <c r="E29" s="62">
        <v>4</v>
      </c>
      <c r="F29" s="31"/>
      <c r="G29" s="27">
        <f t="shared" si="0"/>
        <v>0</v>
      </c>
      <c r="H29" s="25">
        <v>0.23</v>
      </c>
      <c r="I29" s="32">
        <f t="shared" si="1"/>
        <v>0</v>
      </c>
      <c r="J29" s="32">
        <f t="shared" si="2"/>
        <v>0</v>
      </c>
    </row>
    <row r="30" spans="1:12" ht="39" customHeight="1" thickBot="1" x14ac:dyDescent="0.35">
      <c r="A30" s="15" t="s">
        <v>44</v>
      </c>
      <c r="B30" s="15" t="s">
        <v>45</v>
      </c>
      <c r="C30" s="15" t="s">
        <v>46</v>
      </c>
      <c r="D30" s="14" t="s">
        <v>37</v>
      </c>
      <c r="E30" s="62">
        <v>4</v>
      </c>
      <c r="F30" s="31"/>
      <c r="G30" s="27">
        <f t="shared" si="0"/>
        <v>0</v>
      </c>
      <c r="H30" s="25">
        <v>0.23</v>
      </c>
      <c r="I30" s="32">
        <f t="shared" si="1"/>
        <v>0</v>
      </c>
      <c r="J30" s="32">
        <f t="shared" si="2"/>
        <v>0</v>
      </c>
    </row>
    <row r="31" spans="1:12" ht="36" customHeight="1" thickBot="1" x14ac:dyDescent="0.35">
      <c r="A31" s="15" t="s">
        <v>47</v>
      </c>
      <c r="B31" s="15" t="s">
        <v>48</v>
      </c>
      <c r="C31" s="15" t="s">
        <v>49</v>
      </c>
      <c r="D31" s="14" t="s">
        <v>13</v>
      </c>
      <c r="E31" s="62">
        <v>0.72499999999999998</v>
      </c>
      <c r="F31" s="31"/>
      <c r="G31" s="27">
        <f t="shared" si="0"/>
        <v>0</v>
      </c>
      <c r="H31" s="25">
        <v>0.23</v>
      </c>
      <c r="I31" s="32">
        <f t="shared" si="1"/>
        <v>0</v>
      </c>
      <c r="J31" s="32">
        <f t="shared" si="2"/>
        <v>0</v>
      </c>
    </row>
    <row r="32" spans="1:12" ht="33" customHeight="1" thickBot="1" x14ac:dyDescent="0.35">
      <c r="A32" s="15" t="s">
        <v>50</v>
      </c>
      <c r="B32" s="15" t="s">
        <v>51</v>
      </c>
      <c r="C32" s="15" t="s">
        <v>52</v>
      </c>
      <c r="D32" s="14" t="s">
        <v>20</v>
      </c>
      <c r="E32" s="62">
        <v>0.87</v>
      </c>
      <c r="F32" s="31"/>
      <c r="G32" s="27">
        <f t="shared" si="0"/>
        <v>0</v>
      </c>
      <c r="H32" s="25">
        <v>0.23</v>
      </c>
      <c r="I32" s="32">
        <f t="shared" si="1"/>
        <v>0</v>
      </c>
      <c r="J32" s="32">
        <f t="shared" si="2"/>
        <v>0</v>
      </c>
    </row>
    <row r="33" spans="1:10" ht="33.6" customHeight="1" thickBot="1" x14ac:dyDescent="0.35">
      <c r="A33" s="15" t="s">
        <v>53</v>
      </c>
      <c r="B33" s="15" t="s">
        <v>54</v>
      </c>
      <c r="C33" s="15" t="s">
        <v>55</v>
      </c>
      <c r="D33" s="14" t="s">
        <v>20</v>
      </c>
      <c r="E33" s="62">
        <v>0.87</v>
      </c>
      <c r="F33" s="31"/>
      <c r="G33" s="27">
        <f t="shared" si="0"/>
        <v>0</v>
      </c>
      <c r="H33" s="25">
        <v>0.23</v>
      </c>
      <c r="I33" s="32">
        <f t="shared" si="1"/>
        <v>0</v>
      </c>
      <c r="J33" s="32">
        <f t="shared" si="2"/>
        <v>0</v>
      </c>
    </row>
    <row r="34" spans="1:10" ht="22.8" customHeight="1" thickBot="1" x14ac:dyDescent="0.35">
      <c r="A34" s="15" t="s">
        <v>56</v>
      </c>
      <c r="B34" s="15" t="s">
        <v>57</v>
      </c>
      <c r="C34" s="15" t="s">
        <v>58</v>
      </c>
      <c r="D34" s="14" t="s">
        <v>20</v>
      </c>
      <c r="E34" s="62">
        <v>0.63300000000000001</v>
      </c>
      <c r="F34" s="31"/>
      <c r="G34" s="27">
        <f t="shared" si="0"/>
        <v>0</v>
      </c>
      <c r="H34" s="25">
        <v>0.23</v>
      </c>
      <c r="I34" s="32">
        <f t="shared" si="1"/>
        <v>0</v>
      </c>
      <c r="J34" s="32">
        <f t="shared" si="2"/>
        <v>0</v>
      </c>
    </row>
    <row r="35" spans="1:10" ht="29.4" customHeight="1" thickBot="1" x14ac:dyDescent="0.35">
      <c r="A35" s="15" t="s">
        <v>59</v>
      </c>
      <c r="B35" s="15" t="s">
        <v>60</v>
      </c>
      <c r="C35" s="15" t="s">
        <v>61</v>
      </c>
      <c r="D35" s="14" t="s">
        <v>30</v>
      </c>
      <c r="E35" s="62">
        <v>97</v>
      </c>
      <c r="F35" s="31"/>
      <c r="G35" s="27">
        <f t="shared" si="0"/>
        <v>0</v>
      </c>
      <c r="H35" s="25">
        <v>0.23</v>
      </c>
      <c r="I35" s="32">
        <f t="shared" si="1"/>
        <v>0</v>
      </c>
      <c r="J35" s="32">
        <f t="shared" si="2"/>
        <v>0</v>
      </c>
    </row>
    <row r="36" spans="1:10" ht="35.4" customHeight="1" thickBot="1" x14ac:dyDescent="0.35">
      <c r="A36" s="15" t="s">
        <v>62</v>
      </c>
      <c r="B36" s="15" t="s">
        <v>63</v>
      </c>
      <c r="C36" s="15" t="s">
        <v>64</v>
      </c>
      <c r="D36" s="14" t="s">
        <v>30</v>
      </c>
      <c r="E36" s="62">
        <v>6.5</v>
      </c>
      <c r="F36" s="31"/>
      <c r="G36" s="27">
        <f t="shared" si="0"/>
        <v>0</v>
      </c>
      <c r="H36" s="25">
        <v>0.23</v>
      </c>
      <c r="I36" s="32">
        <f t="shared" si="1"/>
        <v>0</v>
      </c>
      <c r="J36" s="32">
        <f t="shared" si="2"/>
        <v>0</v>
      </c>
    </row>
    <row r="37" spans="1:10" ht="37.799999999999997" customHeight="1" thickBot="1" x14ac:dyDescent="0.35">
      <c r="A37" s="15" t="s">
        <v>65</v>
      </c>
      <c r="B37" s="15" t="s">
        <v>66</v>
      </c>
      <c r="C37" s="15" t="s">
        <v>67</v>
      </c>
      <c r="D37" s="14" t="s">
        <v>20</v>
      </c>
      <c r="E37" s="62">
        <v>35.003</v>
      </c>
      <c r="F37" s="31"/>
      <c r="G37" s="27">
        <f t="shared" si="0"/>
        <v>0</v>
      </c>
      <c r="H37" s="25">
        <v>0.23</v>
      </c>
      <c r="I37" s="32">
        <f t="shared" si="1"/>
        <v>0</v>
      </c>
      <c r="J37" s="32">
        <f t="shared" si="2"/>
        <v>0</v>
      </c>
    </row>
    <row r="38" spans="1:10" ht="40.200000000000003" customHeight="1" thickBot="1" x14ac:dyDescent="0.35">
      <c r="A38" s="15" t="s">
        <v>68</v>
      </c>
      <c r="B38" s="15" t="s">
        <v>69</v>
      </c>
      <c r="C38" s="15" t="s">
        <v>70</v>
      </c>
      <c r="D38" s="14" t="s">
        <v>13</v>
      </c>
      <c r="E38" s="62">
        <v>61</v>
      </c>
      <c r="F38" s="31"/>
      <c r="G38" s="27">
        <f t="shared" si="0"/>
        <v>0</v>
      </c>
      <c r="H38" s="25">
        <v>0.23</v>
      </c>
      <c r="I38" s="32">
        <f t="shared" si="1"/>
        <v>0</v>
      </c>
      <c r="J38" s="32">
        <f t="shared" si="2"/>
        <v>0</v>
      </c>
    </row>
    <row r="39" spans="1:10" ht="52.8" customHeight="1" thickBot="1" x14ac:dyDescent="0.35">
      <c r="A39" s="15" t="s">
        <v>71</v>
      </c>
      <c r="B39" s="15" t="s">
        <v>72</v>
      </c>
      <c r="C39" s="15" t="s">
        <v>73</v>
      </c>
      <c r="D39" s="14" t="s">
        <v>13</v>
      </c>
      <c r="E39" s="62">
        <v>61</v>
      </c>
      <c r="F39" s="31"/>
      <c r="G39" s="27">
        <f t="shared" si="0"/>
        <v>0</v>
      </c>
      <c r="H39" s="25">
        <v>0.23</v>
      </c>
      <c r="I39" s="32">
        <f t="shared" si="1"/>
        <v>0</v>
      </c>
      <c r="J39" s="32">
        <f t="shared" si="2"/>
        <v>0</v>
      </c>
    </row>
    <row r="40" spans="1:10" ht="15" thickBot="1" x14ac:dyDescent="0.35">
      <c r="A40" s="52" t="s">
        <v>248</v>
      </c>
      <c r="B40" s="53"/>
      <c r="C40" s="53"/>
      <c r="D40" s="53"/>
      <c r="E40" s="53"/>
      <c r="F40" s="53"/>
      <c r="G40" s="53"/>
      <c r="H40" s="53"/>
      <c r="I40" s="53"/>
      <c r="J40" s="54"/>
    </row>
    <row r="41" spans="1:10" ht="51" customHeight="1" thickBot="1" x14ac:dyDescent="0.35">
      <c r="A41" s="15" t="s">
        <v>74</v>
      </c>
      <c r="B41" s="15" t="s">
        <v>22</v>
      </c>
      <c r="C41" s="15" t="s">
        <v>23</v>
      </c>
      <c r="D41" s="14" t="s">
        <v>20</v>
      </c>
      <c r="E41" s="14">
        <v>3.456</v>
      </c>
      <c r="F41" s="31"/>
      <c r="G41" s="29">
        <f>E41*F41</f>
        <v>0</v>
      </c>
      <c r="H41" s="26">
        <v>0.23</v>
      </c>
      <c r="I41" s="32">
        <f>G41*H41</f>
        <v>0</v>
      </c>
      <c r="J41" s="32">
        <f>G41+I41</f>
        <v>0</v>
      </c>
    </row>
    <row r="42" spans="1:10" ht="30" customHeight="1" thickBot="1" x14ac:dyDescent="0.35">
      <c r="A42" s="15" t="s">
        <v>75</v>
      </c>
      <c r="B42" s="15" t="s">
        <v>76</v>
      </c>
      <c r="C42" s="15" t="s">
        <v>77</v>
      </c>
      <c r="D42" s="14" t="s">
        <v>20</v>
      </c>
      <c r="E42" s="14">
        <v>0.86399999999999999</v>
      </c>
      <c r="F42" s="31"/>
      <c r="G42" s="29">
        <f t="shared" ref="G42:G44" si="3">E42*F42</f>
        <v>0</v>
      </c>
      <c r="H42" s="26">
        <v>0.23</v>
      </c>
      <c r="I42" s="32">
        <f t="shared" ref="I42:I44" si="4">G42*H42</f>
        <v>0</v>
      </c>
      <c r="J42" s="32">
        <f t="shared" ref="J42:J44" si="5">G42+I42</f>
        <v>0</v>
      </c>
    </row>
    <row r="43" spans="1:10" ht="32.4" customHeight="1" thickBot="1" x14ac:dyDescent="0.35">
      <c r="A43" s="15" t="s">
        <v>78</v>
      </c>
      <c r="B43" s="15" t="s">
        <v>79</v>
      </c>
      <c r="C43" s="15" t="s">
        <v>80</v>
      </c>
      <c r="D43" s="14" t="s">
        <v>20</v>
      </c>
      <c r="E43" s="14">
        <v>1.728</v>
      </c>
      <c r="F43" s="31"/>
      <c r="G43" s="29">
        <f t="shared" si="3"/>
        <v>0</v>
      </c>
      <c r="H43" s="26">
        <v>0.23</v>
      </c>
      <c r="I43" s="32">
        <f t="shared" si="4"/>
        <v>0</v>
      </c>
      <c r="J43" s="32">
        <f t="shared" si="5"/>
        <v>0</v>
      </c>
    </row>
    <row r="44" spans="1:10" ht="36.6" customHeight="1" thickBot="1" x14ac:dyDescent="0.35">
      <c r="A44" s="15" t="s">
        <v>81</v>
      </c>
      <c r="B44" s="15" t="s">
        <v>82</v>
      </c>
      <c r="C44" s="15" t="s">
        <v>83</v>
      </c>
      <c r="D44" s="14" t="s">
        <v>13</v>
      </c>
      <c r="E44" s="28">
        <v>6.6</v>
      </c>
      <c r="F44" s="31"/>
      <c r="G44" s="29">
        <f t="shared" si="3"/>
        <v>0</v>
      </c>
      <c r="H44" s="26">
        <v>0.23</v>
      </c>
      <c r="I44" s="32">
        <f t="shared" si="4"/>
        <v>0</v>
      </c>
      <c r="J44" s="32">
        <f t="shared" si="5"/>
        <v>0</v>
      </c>
    </row>
    <row r="45" spans="1:10" s="13" customFormat="1" ht="15" customHeight="1" thickBot="1" x14ac:dyDescent="0.35">
      <c r="A45" s="52" t="s">
        <v>249</v>
      </c>
      <c r="B45" s="53"/>
      <c r="C45" s="53"/>
      <c r="D45" s="53"/>
      <c r="E45" s="53"/>
      <c r="F45" s="53"/>
      <c r="G45" s="53"/>
      <c r="H45" s="53"/>
      <c r="I45" s="53"/>
      <c r="J45" s="54"/>
    </row>
    <row r="46" spans="1:10" ht="24.6" customHeight="1" thickBot="1" x14ac:dyDescent="0.35">
      <c r="A46" s="15" t="s">
        <v>84</v>
      </c>
      <c r="B46" s="15" t="s">
        <v>85</v>
      </c>
      <c r="C46" s="15" t="s">
        <v>86</v>
      </c>
      <c r="D46" s="14" t="s">
        <v>87</v>
      </c>
      <c r="E46" s="62">
        <v>1</v>
      </c>
      <c r="F46" s="31"/>
      <c r="G46" s="29">
        <f>E46*F46</f>
        <v>0</v>
      </c>
      <c r="H46" s="26">
        <v>0.23</v>
      </c>
      <c r="I46" s="32">
        <f>G46*H46</f>
        <v>0</v>
      </c>
      <c r="J46" s="32">
        <f>G46+I46</f>
        <v>0</v>
      </c>
    </row>
    <row r="47" spans="1:10" ht="33.6" customHeight="1" thickBot="1" x14ac:dyDescent="0.35">
      <c r="A47" s="15" t="s">
        <v>88</v>
      </c>
      <c r="B47" s="15" t="s">
        <v>89</v>
      </c>
      <c r="C47" s="15" t="s">
        <v>90</v>
      </c>
      <c r="D47" s="14" t="s">
        <v>91</v>
      </c>
      <c r="E47" s="62">
        <v>1</v>
      </c>
      <c r="F47" s="31"/>
      <c r="G47" s="29">
        <f t="shared" ref="G47:G58" si="6">E47*F47</f>
        <v>0</v>
      </c>
      <c r="H47" s="26">
        <v>0.23</v>
      </c>
      <c r="I47" s="32">
        <f t="shared" ref="I47:I58" si="7">G47*H47</f>
        <v>0</v>
      </c>
      <c r="J47" s="32">
        <f t="shared" ref="J47:J58" si="8">G47+I47</f>
        <v>0</v>
      </c>
    </row>
    <row r="48" spans="1:10" ht="21.6" customHeight="1" thickBot="1" x14ac:dyDescent="0.35">
      <c r="A48" s="15" t="s">
        <v>92</v>
      </c>
      <c r="B48" s="15" t="s">
        <v>93</v>
      </c>
      <c r="C48" s="15" t="s">
        <v>94</v>
      </c>
      <c r="D48" s="14" t="s">
        <v>91</v>
      </c>
      <c r="E48" s="62">
        <v>1</v>
      </c>
      <c r="F48" s="31"/>
      <c r="G48" s="29">
        <f t="shared" si="6"/>
        <v>0</v>
      </c>
      <c r="H48" s="26">
        <v>0.23</v>
      </c>
      <c r="I48" s="32">
        <f t="shared" si="7"/>
        <v>0</v>
      </c>
      <c r="J48" s="32">
        <f t="shared" si="8"/>
        <v>0</v>
      </c>
    </row>
    <row r="49" spans="1:10" ht="15" thickBot="1" x14ac:dyDescent="0.35">
      <c r="A49" s="15" t="s">
        <v>95</v>
      </c>
      <c r="B49" s="15" t="s">
        <v>96</v>
      </c>
      <c r="C49" s="15" t="s">
        <v>97</v>
      </c>
      <c r="D49" s="14" t="s">
        <v>91</v>
      </c>
      <c r="E49" s="62">
        <v>6</v>
      </c>
      <c r="F49" s="31"/>
      <c r="G49" s="29">
        <f t="shared" si="6"/>
        <v>0</v>
      </c>
      <c r="H49" s="26">
        <v>0.23</v>
      </c>
      <c r="I49" s="32">
        <f t="shared" si="7"/>
        <v>0</v>
      </c>
      <c r="J49" s="32">
        <f t="shared" si="8"/>
        <v>0</v>
      </c>
    </row>
    <row r="50" spans="1:10" ht="29.4" customHeight="1" thickBot="1" x14ac:dyDescent="0.35">
      <c r="A50" s="15" t="s">
        <v>98</v>
      </c>
      <c r="B50" s="15" t="s">
        <v>99</v>
      </c>
      <c r="C50" s="15" t="s">
        <v>100</v>
      </c>
      <c r="D50" s="14" t="s">
        <v>91</v>
      </c>
      <c r="E50" s="62">
        <v>1</v>
      </c>
      <c r="F50" s="31"/>
      <c r="G50" s="29">
        <f t="shared" si="6"/>
        <v>0</v>
      </c>
      <c r="H50" s="26">
        <v>0.23</v>
      </c>
      <c r="I50" s="32">
        <f t="shared" si="7"/>
        <v>0</v>
      </c>
      <c r="J50" s="32">
        <f t="shared" si="8"/>
        <v>0</v>
      </c>
    </row>
    <row r="51" spans="1:10" ht="29.4" customHeight="1" thickBot="1" x14ac:dyDescent="0.35">
      <c r="A51" s="15" t="s">
        <v>101</v>
      </c>
      <c r="B51" s="15" t="s">
        <v>102</v>
      </c>
      <c r="C51" s="15" t="s">
        <v>103</v>
      </c>
      <c r="D51" s="14" t="s">
        <v>91</v>
      </c>
      <c r="E51" s="62">
        <v>5</v>
      </c>
      <c r="F51" s="31"/>
      <c r="G51" s="29">
        <f t="shared" si="6"/>
        <v>0</v>
      </c>
      <c r="H51" s="26">
        <v>0.23</v>
      </c>
      <c r="I51" s="32">
        <f t="shared" si="7"/>
        <v>0</v>
      </c>
      <c r="J51" s="32">
        <f t="shared" si="8"/>
        <v>0</v>
      </c>
    </row>
    <row r="52" spans="1:10" ht="29.4" customHeight="1" thickBot="1" x14ac:dyDescent="0.35">
      <c r="A52" s="15" t="s">
        <v>104</v>
      </c>
      <c r="B52" s="15" t="s">
        <v>105</v>
      </c>
      <c r="C52" s="15" t="s">
        <v>106</v>
      </c>
      <c r="D52" s="14" t="s">
        <v>91</v>
      </c>
      <c r="E52" s="62">
        <v>1</v>
      </c>
      <c r="F52" s="31"/>
      <c r="G52" s="29">
        <f t="shared" si="6"/>
        <v>0</v>
      </c>
      <c r="H52" s="26">
        <v>0.23</v>
      </c>
      <c r="I52" s="32">
        <f t="shared" si="7"/>
        <v>0</v>
      </c>
      <c r="J52" s="32">
        <f t="shared" si="8"/>
        <v>0</v>
      </c>
    </row>
    <row r="53" spans="1:10" ht="33.6" customHeight="1" thickBot="1" x14ac:dyDescent="0.35">
      <c r="A53" s="15" t="s">
        <v>107</v>
      </c>
      <c r="B53" s="15" t="s">
        <v>108</v>
      </c>
      <c r="C53" s="15" t="s">
        <v>109</v>
      </c>
      <c r="D53" s="14" t="s">
        <v>87</v>
      </c>
      <c r="E53" s="62">
        <v>2</v>
      </c>
      <c r="F53" s="31"/>
      <c r="G53" s="29">
        <f t="shared" si="6"/>
        <v>0</v>
      </c>
      <c r="H53" s="26">
        <v>0.23</v>
      </c>
      <c r="I53" s="32">
        <f t="shared" si="7"/>
        <v>0</v>
      </c>
      <c r="J53" s="32">
        <f t="shared" si="8"/>
        <v>0</v>
      </c>
    </row>
    <row r="54" spans="1:10" ht="33.6" customHeight="1" thickBot="1" x14ac:dyDescent="0.35">
      <c r="A54" s="15" t="s">
        <v>110</v>
      </c>
      <c r="B54" s="15" t="s">
        <v>111</v>
      </c>
      <c r="C54" s="15" t="s">
        <v>112</v>
      </c>
      <c r="D54" s="14" t="s">
        <v>30</v>
      </c>
      <c r="E54" s="62">
        <v>14</v>
      </c>
      <c r="F54" s="31"/>
      <c r="G54" s="29">
        <f t="shared" si="6"/>
        <v>0</v>
      </c>
      <c r="H54" s="26">
        <v>0.23</v>
      </c>
      <c r="I54" s="32">
        <f t="shared" si="7"/>
        <v>0</v>
      </c>
      <c r="J54" s="32">
        <f t="shared" si="8"/>
        <v>0</v>
      </c>
    </row>
    <row r="55" spans="1:10" ht="36" customHeight="1" thickBot="1" x14ac:dyDescent="0.35">
      <c r="A55" s="15" t="s">
        <v>113</v>
      </c>
      <c r="B55" s="15" t="s">
        <v>114</v>
      </c>
      <c r="C55" s="15" t="s">
        <v>115</v>
      </c>
      <c r="D55" s="14" t="s">
        <v>30</v>
      </c>
      <c r="E55" s="62">
        <v>32.200000000000003</v>
      </c>
      <c r="F55" s="31"/>
      <c r="G55" s="29">
        <f t="shared" si="6"/>
        <v>0</v>
      </c>
      <c r="H55" s="26">
        <v>0.23</v>
      </c>
      <c r="I55" s="32">
        <f t="shared" si="7"/>
        <v>0</v>
      </c>
      <c r="J55" s="32">
        <f t="shared" si="8"/>
        <v>0</v>
      </c>
    </row>
    <row r="56" spans="1:10" ht="35.4" customHeight="1" thickBot="1" x14ac:dyDescent="0.35">
      <c r="A56" s="15" t="s">
        <v>116</v>
      </c>
      <c r="B56" s="15" t="s">
        <v>117</v>
      </c>
      <c r="C56" s="15" t="s">
        <v>118</v>
      </c>
      <c r="D56" s="14" t="s">
        <v>30</v>
      </c>
      <c r="E56" s="62">
        <v>5</v>
      </c>
      <c r="F56" s="31"/>
      <c r="G56" s="29">
        <f t="shared" si="6"/>
        <v>0</v>
      </c>
      <c r="H56" s="26">
        <v>0.23</v>
      </c>
      <c r="I56" s="32">
        <f t="shared" si="7"/>
        <v>0</v>
      </c>
      <c r="J56" s="32">
        <f t="shared" si="8"/>
        <v>0</v>
      </c>
    </row>
    <row r="57" spans="1:10" ht="35.4" customHeight="1" thickBot="1" x14ac:dyDescent="0.35">
      <c r="A57" s="15" t="s">
        <v>119</v>
      </c>
      <c r="B57" s="15" t="s">
        <v>120</v>
      </c>
      <c r="C57" s="15" t="s">
        <v>121</v>
      </c>
      <c r="D57" s="14" t="s">
        <v>30</v>
      </c>
      <c r="E57" s="62">
        <v>11</v>
      </c>
      <c r="F57" s="31"/>
      <c r="G57" s="29">
        <f t="shared" si="6"/>
        <v>0</v>
      </c>
      <c r="H57" s="26">
        <v>0.23</v>
      </c>
      <c r="I57" s="32">
        <f t="shared" si="7"/>
        <v>0</v>
      </c>
      <c r="J57" s="32">
        <f t="shared" si="8"/>
        <v>0</v>
      </c>
    </row>
    <row r="58" spans="1:10" ht="42" customHeight="1" thickBot="1" x14ac:dyDescent="0.35">
      <c r="A58" s="15" t="s">
        <v>122</v>
      </c>
      <c r="B58" s="15" t="s">
        <v>123</v>
      </c>
      <c r="C58" s="15" t="s">
        <v>124</v>
      </c>
      <c r="D58" s="14" t="s">
        <v>91</v>
      </c>
      <c r="E58" s="62">
        <v>1</v>
      </c>
      <c r="F58" s="31"/>
      <c r="G58" s="29">
        <f t="shared" si="6"/>
        <v>0</v>
      </c>
      <c r="H58" s="26">
        <v>0.23</v>
      </c>
      <c r="I58" s="32">
        <f t="shared" si="7"/>
        <v>0</v>
      </c>
      <c r="J58" s="32">
        <f t="shared" si="8"/>
        <v>0</v>
      </c>
    </row>
    <row r="59" spans="1:10" ht="15" thickBot="1" x14ac:dyDescent="0.35">
      <c r="A59" s="52" t="s">
        <v>250</v>
      </c>
      <c r="B59" s="53"/>
      <c r="C59" s="53"/>
      <c r="D59" s="53"/>
      <c r="E59" s="53"/>
      <c r="F59" s="53"/>
      <c r="G59" s="53"/>
      <c r="H59" s="53"/>
      <c r="I59" s="53"/>
      <c r="J59" s="54"/>
    </row>
    <row r="60" spans="1:10" ht="43.2" customHeight="1" thickBot="1" x14ac:dyDescent="0.35">
      <c r="A60" s="15" t="s">
        <v>125</v>
      </c>
      <c r="B60" s="15" t="s">
        <v>126</v>
      </c>
      <c r="C60" s="15" t="s">
        <v>127</v>
      </c>
      <c r="D60" s="14" t="s">
        <v>91</v>
      </c>
      <c r="E60" s="62">
        <v>3</v>
      </c>
      <c r="F60" s="31"/>
      <c r="G60" s="29">
        <f>E60*F60</f>
        <v>0</v>
      </c>
      <c r="H60" s="26">
        <v>0.23</v>
      </c>
      <c r="I60" s="32">
        <f>G60*H60</f>
        <v>0</v>
      </c>
      <c r="J60" s="32">
        <f>G60+I60</f>
        <v>0</v>
      </c>
    </row>
    <row r="61" spans="1:10" ht="33.6" customHeight="1" thickBot="1" x14ac:dyDescent="0.35">
      <c r="A61" s="15" t="s">
        <v>128</v>
      </c>
      <c r="B61" s="15" t="s">
        <v>129</v>
      </c>
      <c r="C61" s="15" t="s">
        <v>130</v>
      </c>
      <c r="D61" s="14" t="s">
        <v>37</v>
      </c>
      <c r="E61" s="62">
        <v>1</v>
      </c>
      <c r="F61" s="31"/>
      <c r="G61" s="29">
        <f t="shared" ref="G61:G92" si="9">E61*F61</f>
        <v>0</v>
      </c>
      <c r="H61" s="26">
        <v>0.23</v>
      </c>
      <c r="I61" s="32">
        <f t="shared" ref="I61:I92" si="10">G61*H61</f>
        <v>0</v>
      </c>
      <c r="J61" s="32">
        <f t="shared" ref="J61:J92" si="11">G61+I61</f>
        <v>0</v>
      </c>
    </row>
    <row r="62" spans="1:10" ht="31.8" customHeight="1" thickBot="1" x14ac:dyDescent="0.35">
      <c r="A62" s="15" t="s">
        <v>131</v>
      </c>
      <c r="B62" s="15" t="s">
        <v>132</v>
      </c>
      <c r="C62" s="15" t="s">
        <v>133</v>
      </c>
      <c r="D62" s="14" t="s">
        <v>87</v>
      </c>
      <c r="E62" s="62">
        <v>1</v>
      </c>
      <c r="F62" s="31"/>
      <c r="G62" s="29">
        <f t="shared" si="9"/>
        <v>0</v>
      </c>
      <c r="H62" s="26">
        <v>0.23</v>
      </c>
      <c r="I62" s="32">
        <f t="shared" si="10"/>
        <v>0</v>
      </c>
      <c r="J62" s="32">
        <f t="shared" si="11"/>
        <v>0</v>
      </c>
    </row>
    <row r="63" spans="1:10" ht="31.8" customHeight="1" thickBot="1" x14ac:dyDescent="0.35">
      <c r="A63" s="15" t="s">
        <v>134</v>
      </c>
      <c r="B63" s="15" t="s">
        <v>135</v>
      </c>
      <c r="C63" s="15" t="s">
        <v>136</v>
      </c>
      <c r="D63" s="14" t="s">
        <v>37</v>
      </c>
      <c r="E63" s="62">
        <v>3</v>
      </c>
      <c r="F63" s="31"/>
      <c r="G63" s="29">
        <f t="shared" si="9"/>
        <v>0</v>
      </c>
      <c r="H63" s="26">
        <v>0.23</v>
      </c>
      <c r="I63" s="32">
        <f t="shared" si="10"/>
        <v>0</v>
      </c>
      <c r="J63" s="32">
        <f t="shared" si="11"/>
        <v>0</v>
      </c>
    </row>
    <row r="64" spans="1:10" ht="67.2" customHeight="1" thickBot="1" x14ac:dyDescent="0.35">
      <c r="A64" s="15" t="s">
        <v>137</v>
      </c>
      <c r="B64" s="15" t="s">
        <v>138</v>
      </c>
      <c r="C64" s="15" t="s">
        <v>139</v>
      </c>
      <c r="D64" s="14" t="s">
        <v>87</v>
      </c>
      <c r="E64" s="62">
        <v>5</v>
      </c>
      <c r="F64" s="31"/>
      <c r="G64" s="29">
        <f t="shared" si="9"/>
        <v>0</v>
      </c>
      <c r="H64" s="26">
        <v>0.23</v>
      </c>
      <c r="I64" s="32">
        <f t="shared" si="10"/>
        <v>0</v>
      </c>
      <c r="J64" s="32">
        <f t="shared" si="11"/>
        <v>0</v>
      </c>
    </row>
    <row r="65" spans="1:10" ht="33" customHeight="1" thickBot="1" x14ac:dyDescent="0.35">
      <c r="A65" s="15" t="s">
        <v>140</v>
      </c>
      <c r="B65" s="15" t="s">
        <v>141</v>
      </c>
      <c r="C65" s="15" t="s">
        <v>142</v>
      </c>
      <c r="D65" s="14" t="s">
        <v>37</v>
      </c>
      <c r="E65" s="62">
        <v>1</v>
      </c>
      <c r="F65" s="31"/>
      <c r="G65" s="29">
        <f t="shared" si="9"/>
        <v>0</v>
      </c>
      <c r="H65" s="26">
        <v>0.23</v>
      </c>
      <c r="I65" s="32">
        <f t="shared" si="10"/>
        <v>0</v>
      </c>
      <c r="J65" s="32">
        <f t="shared" si="11"/>
        <v>0</v>
      </c>
    </row>
    <row r="66" spans="1:10" ht="34.799999999999997" customHeight="1" thickBot="1" x14ac:dyDescent="0.35">
      <c r="A66" s="15" t="s">
        <v>143</v>
      </c>
      <c r="B66" s="15" t="s">
        <v>144</v>
      </c>
      <c r="C66" s="15" t="s">
        <v>145</v>
      </c>
      <c r="D66" s="14" t="s">
        <v>37</v>
      </c>
      <c r="E66" s="62">
        <v>4</v>
      </c>
      <c r="F66" s="31"/>
      <c r="G66" s="29">
        <f t="shared" si="9"/>
        <v>0</v>
      </c>
      <c r="H66" s="26">
        <v>0.23</v>
      </c>
      <c r="I66" s="32">
        <f t="shared" si="10"/>
        <v>0</v>
      </c>
      <c r="J66" s="32">
        <f t="shared" si="11"/>
        <v>0</v>
      </c>
    </row>
    <row r="67" spans="1:10" ht="33.6" customHeight="1" thickBot="1" x14ac:dyDescent="0.35">
      <c r="A67" s="15" t="s">
        <v>146</v>
      </c>
      <c r="B67" s="15" t="s">
        <v>147</v>
      </c>
      <c r="C67" s="15" t="s">
        <v>148</v>
      </c>
      <c r="D67" s="14" t="s">
        <v>37</v>
      </c>
      <c r="E67" s="62">
        <v>14</v>
      </c>
      <c r="F67" s="31"/>
      <c r="G67" s="29">
        <f t="shared" si="9"/>
        <v>0</v>
      </c>
      <c r="H67" s="26">
        <v>0.23</v>
      </c>
      <c r="I67" s="32">
        <f t="shared" si="10"/>
        <v>0</v>
      </c>
      <c r="J67" s="32">
        <f t="shared" si="11"/>
        <v>0</v>
      </c>
    </row>
    <row r="68" spans="1:10" ht="33.6" customHeight="1" thickBot="1" x14ac:dyDescent="0.35">
      <c r="A68" s="15" t="s">
        <v>149</v>
      </c>
      <c r="B68" s="15" t="s">
        <v>147</v>
      </c>
      <c r="C68" s="15" t="s">
        <v>150</v>
      </c>
      <c r="D68" s="14" t="s">
        <v>37</v>
      </c>
      <c r="E68" s="62">
        <v>4</v>
      </c>
      <c r="F68" s="31"/>
      <c r="G68" s="29">
        <f t="shared" si="9"/>
        <v>0</v>
      </c>
      <c r="H68" s="26">
        <v>0.23</v>
      </c>
      <c r="I68" s="32">
        <f t="shared" si="10"/>
        <v>0</v>
      </c>
      <c r="J68" s="32">
        <f t="shared" si="11"/>
        <v>0</v>
      </c>
    </row>
    <row r="69" spans="1:10" ht="35.4" customHeight="1" thickBot="1" x14ac:dyDescent="0.35">
      <c r="A69" s="15" t="s">
        <v>151</v>
      </c>
      <c r="B69" s="15" t="s">
        <v>152</v>
      </c>
      <c r="C69" s="15" t="s">
        <v>153</v>
      </c>
      <c r="D69" s="14" t="s">
        <v>37</v>
      </c>
      <c r="E69" s="62">
        <v>6</v>
      </c>
      <c r="F69" s="31"/>
      <c r="G69" s="29">
        <f t="shared" si="9"/>
        <v>0</v>
      </c>
      <c r="H69" s="26">
        <v>0.23</v>
      </c>
      <c r="I69" s="32">
        <f t="shared" si="10"/>
        <v>0</v>
      </c>
      <c r="J69" s="32">
        <f t="shared" si="11"/>
        <v>0</v>
      </c>
    </row>
    <row r="70" spans="1:10" ht="33" customHeight="1" thickBot="1" x14ac:dyDescent="0.35">
      <c r="A70" s="15" t="s">
        <v>154</v>
      </c>
      <c r="B70" s="15" t="s">
        <v>155</v>
      </c>
      <c r="C70" s="15" t="s">
        <v>156</v>
      </c>
      <c r="D70" s="14" t="s">
        <v>37</v>
      </c>
      <c r="E70" s="62">
        <v>3</v>
      </c>
      <c r="F70" s="31"/>
      <c r="G70" s="29">
        <f t="shared" si="9"/>
        <v>0</v>
      </c>
      <c r="H70" s="26">
        <v>0.23</v>
      </c>
      <c r="I70" s="32">
        <f t="shared" si="10"/>
        <v>0</v>
      </c>
      <c r="J70" s="32">
        <f t="shared" si="11"/>
        <v>0</v>
      </c>
    </row>
    <row r="71" spans="1:10" ht="36" customHeight="1" thickBot="1" x14ac:dyDescent="0.35">
      <c r="A71" s="15" t="s">
        <v>157</v>
      </c>
      <c r="B71" s="15" t="s">
        <v>155</v>
      </c>
      <c r="C71" s="15" t="s">
        <v>158</v>
      </c>
      <c r="D71" s="14" t="s">
        <v>37</v>
      </c>
      <c r="E71" s="62">
        <v>1</v>
      </c>
      <c r="F71" s="31"/>
      <c r="G71" s="29">
        <f t="shared" si="9"/>
        <v>0</v>
      </c>
      <c r="H71" s="26">
        <v>0.23</v>
      </c>
      <c r="I71" s="32">
        <f t="shared" si="10"/>
        <v>0</v>
      </c>
      <c r="J71" s="32">
        <f t="shared" si="11"/>
        <v>0</v>
      </c>
    </row>
    <row r="72" spans="1:10" ht="31.8" customHeight="1" thickBot="1" x14ac:dyDescent="0.35">
      <c r="A72" s="15" t="s">
        <v>159</v>
      </c>
      <c r="B72" s="15" t="s">
        <v>160</v>
      </c>
      <c r="C72" s="15" t="s">
        <v>161</v>
      </c>
      <c r="D72" s="14" t="s">
        <v>37</v>
      </c>
      <c r="E72" s="62">
        <v>6</v>
      </c>
      <c r="F72" s="31"/>
      <c r="G72" s="29">
        <f t="shared" si="9"/>
        <v>0</v>
      </c>
      <c r="H72" s="26">
        <v>0.23</v>
      </c>
      <c r="I72" s="32">
        <f t="shared" si="10"/>
        <v>0</v>
      </c>
      <c r="J72" s="32">
        <f t="shared" si="11"/>
        <v>0</v>
      </c>
    </row>
    <row r="73" spans="1:10" ht="30.6" customHeight="1" thickBot="1" x14ac:dyDescent="0.35">
      <c r="A73" s="15" t="s">
        <v>162</v>
      </c>
      <c r="B73" s="15" t="s">
        <v>163</v>
      </c>
      <c r="C73" s="15" t="s">
        <v>164</v>
      </c>
      <c r="D73" s="14" t="s">
        <v>37</v>
      </c>
      <c r="E73" s="62">
        <v>4</v>
      </c>
      <c r="F73" s="31"/>
      <c r="G73" s="29">
        <f t="shared" si="9"/>
        <v>0</v>
      </c>
      <c r="H73" s="26">
        <v>0.23</v>
      </c>
      <c r="I73" s="32">
        <f t="shared" si="10"/>
        <v>0</v>
      </c>
      <c r="J73" s="32">
        <f t="shared" si="11"/>
        <v>0</v>
      </c>
    </row>
    <row r="74" spans="1:10" ht="29.4" customHeight="1" thickBot="1" x14ac:dyDescent="0.35">
      <c r="A74" s="15" t="s">
        <v>165</v>
      </c>
      <c r="B74" s="15" t="s">
        <v>166</v>
      </c>
      <c r="C74" s="15" t="s">
        <v>167</v>
      </c>
      <c r="D74" s="14" t="s">
        <v>37</v>
      </c>
      <c r="E74" s="62">
        <v>1</v>
      </c>
      <c r="F74" s="31"/>
      <c r="G74" s="29">
        <f t="shared" si="9"/>
        <v>0</v>
      </c>
      <c r="H74" s="26">
        <v>0.23</v>
      </c>
      <c r="I74" s="32">
        <f t="shared" si="10"/>
        <v>0</v>
      </c>
      <c r="J74" s="32">
        <f t="shared" si="11"/>
        <v>0</v>
      </c>
    </row>
    <row r="75" spans="1:10" ht="33" customHeight="1" thickBot="1" x14ac:dyDescent="0.35">
      <c r="A75" s="15" t="s">
        <v>168</v>
      </c>
      <c r="B75" s="15" t="s">
        <v>169</v>
      </c>
      <c r="C75" s="15" t="s">
        <v>170</v>
      </c>
      <c r="D75" s="14" t="s">
        <v>37</v>
      </c>
      <c r="E75" s="62">
        <v>1</v>
      </c>
      <c r="F75" s="31"/>
      <c r="G75" s="29">
        <f t="shared" si="9"/>
        <v>0</v>
      </c>
      <c r="H75" s="26">
        <v>0.23</v>
      </c>
      <c r="I75" s="32">
        <f t="shared" si="10"/>
        <v>0</v>
      </c>
      <c r="J75" s="32">
        <f t="shared" si="11"/>
        <v>0</v>
      </c>
    </row>
    <row r="76" spans="1:10" ht="29.4" customHeight="1" thickBot="1" x14ac:dyDescent="0.35">
      <c r="A76" s="15" t="s">
        <v>171</v>
      </c>
      <c r="B76" s="15" t="s">
        <v>172</v>
      </c>
      <c r="C76" s="15" t="s">
        <v>173</v>
      </c>
      <c r="D76" s="14" t="s">
        <v>37</v>
      </c>
      <c r="E76" s="62">
        <v>1</v>
      </c>
      <c r="F76" s="31"/>
      <c r="G76" s="29">
        <f t="shared" si="9"/>
        <v>0</v>
      </c>
      <c r="H76" s="26">
        <v>0.23</v>
      </c>
      <c r="I76" s="32">
        <f t="shared" si="10"/>
        <v>0</v>
      </c>
      <c r="J76" s="32">
        <f t="shared" si="11"/>
        <v>0</v>
      </c>
    </row>
    <row r="77" spans="1:10" ht="31.8" customHeight="1" thickBot="1" x14ac:dyDescent="0.35">
      <c r="A77" s="15" t="s">
        <v>174</v>
      </c>
      <c r="B77" s="15" t="s">
        <v>175</v>
      </c>
      <c r="C77" s="15" t="s">
        <v>176</v>
      </c>
      <c r="D77" s="14" t="s">
        <v>37</v>
      </c>
      <c r="E77" s="62">
        <v>4</v>
      </c>
      <c r="F77" s="31"/>
      <c r="G77" s="29">
        <f t="shared" si="9"/>
        <v>0</v>
      </c>
      <c r="H77" s="26">
        <v>0.23</v>
      </c>
      <c r="I77" s="32">
        <f t="shared" si="10"/>
        <v>0</v>
      </c>
      <c r="J77" s="32">
        <f t="shared" si="11"/>
        <v>0</v>
      </c>
    </row>
    <row r="78" spans="1:10" ht="25.8" customHeight="1" thickBot="1" x14ac:dyDescent="0.35">
      <c r="A78" s="15" t="s">
        <v>177</v>
      </c>
      <c r="B78" s="15" t="s">
        <v>178</v>
      </c>
      <c r="C78" s="15" t="s">
        <v>179</v>
      </c>
      <c r="D78" s="14" t="s">
        <v>37</v>
      </c>
      <c r="E78" s="62">
        <v>4</v>
      </c>
      <c r="F78" s="31"/>
      <c r="G78" s="29">
        <f t="shared" si="9"/>
        <v>0</v>
      </c>
      <c r="H78" s="26">
        <v>0.23</v>
      </c>
      <c r="I78" s="32">
        <f t="shared" si="10"/>
        <v>0</v>
      </c>
      <c r="J78" s="32">
        <f t="shared" si="11"/>
        <v>0</v>
      </c>
    </row>
    <row r="79" spans="1:10" ht="33" customHeight="1" thickBot="1" x14ac:dyDescent="0.35">
      <c r="A79" s="15" t="s">
        <v>180</v>
      </c>
      <c r="B79" s="15" t="s">
        <v>181</v>
      </c>
      <c r="C79" s="15" t="s">
        <v>182</v>
      </c>
      <c r="D79" s="14" t="s">
        <v>37</v>
      </c>
      <c r="E79" s="62">
        <v>3</v>
      </c>
      <c r="F79" s="31"/>
      <c r="G79" s="29">
        <f t="shared" si="9"/>
        <v>0</v>
      </c>
      <c r="H79" s="26">
        <v>0.23</v>
      </c>
      <c r="I79" s="32">
        <f t="shared" si="10"/>
        <v>0</v>
      </c>
      <c r="J79" s="32">
        <f t="shared" si="11"/>
        <v>0</v>
      </c>
    </row>
    <row r="80" spans="1:10" ht="37.799999999999997" customHeight="1" thickBot="1" x14ac:dyDescent="0.35">
      <c r="A80" s="15" t="s">
        <v>183</v>
      </c>
      <c r="B80" s="15" t="s">
        <v>181</v>
      </c>
      <c r="C80" s="15" t="s">
        <v>184</v>
      </c>
      <c r="D80" s="14" t="s">
        <v>37</v>
      </c>
      <c r="E80" s="62">
        <v>1</v>
      </c>
      <c r="F80" s="31"/>
      <c r="G80" s="29">
        <f t="shared" si="9"/>
        <v>0</v>
      </c>
      <c r="H80" s="26">
        <v>0.23</v>
      </c>
      <c r="I80" s="32">
        <f t="shared" si="10"/>
        <v>0</v>
      </c>
      <c r="J80" s="32">
        <f t="shared" si="11"/>
        <v>0</v>
      </c>
    </row>
    <row r="81" spans="1:10" ht="37.799999999999997" customHeight="1" thickBot="1" x14ac:dyDescent="0.35">
      <c r="A81" s="15" t="s">
        <v>185</v>
      </c>
      <c r="B81" s="15" t="s">
        <v>186</v>
      </c>
      <c r="C81" s="15" t="s">
        <v>187</v>
      </c>
      <c r="D81" s="14" t="s">
        <v>37</v>
      </c>
      <c r="E81" s="62">
        <v>8</v>
      </c>
      <c r="F81" s="31"/>
      <c r="G81" s="29">
        <f t="shared" si="9"/>
        <v>0</v>
      </c>
      <c r="H81" s="26">
        <v>0.23</v>
      </c>
      <c r="I81" s="32">
        <f t="shared" si="10"/>
        <v>0</v>
      </c>
      <c r="J81" s="32">
        <f t="shared" si="11"/>
        <v>0</v>
      </c>
    </row>
    <row r="82" spans="1:10" ht="58.8" customHeight="1" thickBot="1" x14ac:dyDescent="0.35">
      <c r="A82" s="15" t="s">
        <v>188</v>
      </c>
      <c r="B82" s="15" t="s">
        <v>189</v>
      </c>
      <c r="C82" s="15" t="s">
        <v>190</v>
      </c>
      <c r="D82" s="14" t="s">
        <v>30</v>
      </c>
      <c r="E82" s="62">
        <v>16.5</v>
      </c>
      <c r="F82" s="31"/>
      <c r="G82" s="29">
        <f t="shared" si="9"/>
        <v>0</v>
      </c>
      <c r="H82" s="26">
        <v>0.23</v>
      </c>
      <c r="I82" s="32">
        <f t="shared" si="10"/>
        <v>0</v>
      </c>
      <c r="J82" s="32">
        <f t="shared" si="11"/>
        <v>0</v>
      </c>
    </row>
    <row r="83" spans="1:10" ht="58.2" customHeight="1" thickBot="1" x14ac:dyDescent="0.35">
      <c r="A83" s="15" t="s">
        <v>191</v>
      </c>
      <c r="B83" s="15" t="s">
        <v>192</v>
      </c>
      <c r="C83" s="15" t="s">
        <v>193</v>
      </c>
      <c r="D83" s="14" t="s">
        <v>91</v>
      </c>
      <c r="E83" s="62">
        <v>20</v>
      </c>
      <c r="F83" s="31"/>
      <c r="G83" s="29">
        <f t="shared" si="9"/>
        <v>0</v>
      </c>
      <c r="H83" s="26">
        <v>0.23</v>
      </c>
      <c r="I83" s="32">
        <f t="shared" si="10"/>
        <v>0</v>
      </c>
      <c r="J83" s="32">
        <f t="shared" si="11"/>
        <v>0</v>
      </c>
    </row>
    <row r="84" spans="1:10" ht="55.2" customHeight="1" thickBot="1" x14ac:dyDescent="0.35">
      <c r="A84" s="15" t="s">
        <v>194</v>
      </c>
      <c r="B84" s="15" t="s">
        <v>195</v>
      </c>
      <c r="C84" s="15" t="s">
        <v>196</v>
      </c>
      <c r="D84" s="14" t="s">
        <v>30</v>
      </c>
      <c r="E84" s="62">
        <v>44</v>
      </c>
      <c r="F84" s="31"/>
      <c r="G84" s="29">
        <f t="shared" si="9"/>
        <v>0</v>
      </c>
      <c r="H84" s="26">
        <v>0.23</v>
      </c>
      <c r="I84" s="32">
        <f t="shared" si="10"/>
        <v>0</v>
      </c>
      <c r="J84" s="32">
        <f t="shared" si="11"/>
        <v>0</v>
      </c>
    </row>
    <row r="85" spans="1:10" ht="57" customHeight="1" thickBot="1" x14ac:dyDescent="0.35">
      <c r="A85" s="15" t="s">
        <v>197</v>
      </c>
      <c r="B85" s="15" t="s">
        <v>198</v>
      </c>
      <c r="C85" s="15" t="s">
        <v>199</v>
      </c>
      <c r="D85" s="14" t="s">
        <v>91</v>
      </c>
      <c r="E85" s="62">
        <v>24</v>
      </c>
      <c r="F85" s="31"/>
      <c r="G85" s="29">
        <f t="shared" si="9"/>
        <v>0</v>
      </c>
      <c r="H85" s="26">
        <v>0.23</v>
      </c>
      <c r="I85" s="32">
        <f t="shared" si="10"/>
        <v>0</v>
      </c>
      <c r="J85" s="32">
        <f t="shared" si="11"/>
        <v>0</v>
      </c>
    </row>
    <row r="86" spans="1:10" ht="58.8" customHeight="1" thickBot="1" x14ac:dyDescent="0.35">
      <c r="A86" s="15" t="s">
        <v>200</v>
      </c>
      <c r="B86" s="15" t="s">
        <v>201</v>
      </c>
      <c r="C86" s="15" t="s">
        <v>202</v>
      </c>
      <c r="D86" s="14" t="s">
        <v>30</v>
      </c>
      <c r="E86" s="62">
        <v>2</v>
      </c>
      <c r="F86" s="31"/>
      <c r="G86" s="29">
        <f t="shared" si="9"/>
        <v>0</v>
      </c>
      <c r="H86" s="26">
        <v>0.23</v>
      </c>
      <c r="I86" s="32">
        <f t="shared" si="10"/>
        <v>0</v>
      </c>
      <c r="J86" s="32">
        <f t="shared" si="11"/>
        <v>0</v>
      </c>
    </row>
    <row r="87" spans="1:10" ht="57" customHeight="1" thickBot="1" x14ac:dyDescent="0.35">
      <c r="A87" s="15" t="s">
        <v>203</v>
      </c>
      <c r="B87" s="15" t="s">
        <v>204</v>
      </c>
      <c r="C87" s="15" t="s">
        <v>205</v>
      </c>
      <c r="D87" s="14" t="s">
        <v>91</v>
      </c>
      <c r="E87" s="62">
        <v>6</v>
      </c>
      <c r="F87" s="31"/>
      <c r="G87" s="29">
        <f t="shared" si="9"/>
        <v>0</v>
      </c>
      <c r="H87" s="26">
        <v>0.23</v>
      </c>
      <c r="I87" s="32">
        <f t="shared" si="10"/>
        <v>0</v>
      </c>
      <c r="J87" s="32">
        <f t="shared" si="11"/>
        <v>0</v>
      </c>
    </row>
    <row r="88" spans="1:10" ht="57" customHeight="1" thickBot="1" x14ac:dyDescent="0.35">
      <c r="A88" s="15" t="s">
        <v>206</v>
      </c>
      <c r="B88" s="15" t="s">
        <v>207</v>
      </c>
      <c r="C88" s="15" t="s">
        <v>208</v>
      </c>
      <c r="D88" s="14" t="s">
        <v>30</v>
      </c>
      <c r="E88" s="62">
        <v>6</v>
      </c>
      <c r="F88" s="31"/>
      <c r="G88" s="29">
        <f t="shared" si="9"/>
        <v>0</v>
      </c>
      <c r="H88" s="26">
        <v>0.23</v>
      </c>
      <c r="I88" s="32">
        <f t="shared" si="10"/>
        <v>0</v>
      </c>
      <c r="J88" s="32">
        <f t="shared" si="11"/>
        <v>0</v>
      </c>
    </row>
    <row r="89" spans="1:10" ht="55.2" customHeight="1" thickBot="1" x14ac:dyDescent="0.35">
      <c r="A89" s="15" t="s">
        <v>209</v>
      </c>
      <c r="B89" s="15" t="s">
        <v>210</v>
      </c>
      <c r="C89" s="15" t="s">
        <v>211</v>
      </c>
      <c r="D89" s="14" t="s">
        <v>91</v>
      </c>
      <c r="E89" s="62">
        <v>4</v>
      </c>
      <c r="F89" s="31"/>
      <c r="G89" s="29">
        <f t="shared" si="9"/>
        <v>0</v>
      </c>
      <c r="H89" s="26">
        <v>0.23</v>
      </c>
      <c r="I89" s="32">
        <f t="shared" si="10"/>
        <v>0</v>
      </c>
      <c r="J89" s="32">
        <f t="shared" si="11"/>
        <v>0</v>
      </c>
    </row>
    <row r="90" spans="1:10" ht="37.799999999999997" customHeight="1" thickBot="1" x14ac:dyDescent="0.35">
      <c r="A90" s="15" t="s">
        <v>212</v>
      </c>
      <c r="B90" s="15" t="s">
        <v>213</v>
      </c>
      <c r="C90" s="15" t="s">
        <v>214</v>
      </c>
      <c r="D90" s="14" t="s">
        <v>30</v>
      </c>
      <c r="E90" s="62">
        <v>44</v>
      </c>
      <c r="F90" s="31"/>
      <c r="G90" s="29">
        <f t="shared" si="9"/>
        <v>0</v>
      </c>
      <c r="H90" s="26">
        <v>0.23</v>
      </c>
      <c r="I90" s="32">
        <f t="shared" si="10"/>
        <v>0</v>
      </c>
      <c r="J90" s="32">
        <f t="shared" si="11"/>
        <v>0</v>
      </c>
    </row>
    <row r="91" spans="1:10" ht="33" customHeight="1" thickBot="1" x14ac:dyDescent="0.35">
      <c r="A91" s="15" t="s">
        <v>215</v>
      </c>
      <c r="B91" s="15" t="s">
        <v>216</v>
      </c>
      <c r="C91" s="15" t="s">
        <v>217</v>
      </c>
      <c r="D91" s="14" t="s">
        <v>30</v>
      </c>
      <c r="E91" s="62">
        <v>8</v>
      </c>
      <c r="F91" s="31"/>
      <c r="G91" s="29">
        <f t="shared" si="9"/>
        <v>0</v>
      </c>
      <c r="H91" s="26">
        <v>0.23</v>
      </c>
      <c r="I91" s="32">
        <f t="shared" si="10"/>
        <v>0</v>
      </c>
      <c r="J91" s="32">
        <f t="shared" si="11"/>
        <v>0</v>
      </c>
    </row>
    <row r="92" spans="1:10" ht="39" customHeight="1" thickBot="1" x14ac:dyDescent="0.35">
      <c r="A92" s="15" t="s">
        <v>218</v>
      </c>
      <c r="B92" s="15" t="s">
        <v>219</v>
      </c>
      <c r="C92" s="15" t="s">
        <v>220</v>
      </c>
      <c r="D92" s="14" t="s">
        <v>87</v>
      </c>
      <c r="E92" s="62">
        <v>1</v>
      </c>
      <c r="F92" s="31"/>
      <c r="G92" s="29">
        <f t="shared" si="9"/>
        <v>0</v>
      </c>
      <c r="H92" s="26">
        <v>0.23</v>
      </c>
      <c r="I92" s="32">
        <f t="shared" si="10"/>
        <v>0</v>
      </c>
      <c r="J92" s="32">
        <f t="shared" si="11"/>
        <v>0</v>
      </c>
    </row>
    <row r="93" spans="1:10" ht="15" thickBot="1" x14ac:dyDescent="0.35">
      <c r="A93" s="52" t="s">
        <v>251</v>
      </c>
      <c r="B93" s="53"/>
      <c r="C93" s="53"/>
      <c r="D93" s="53"/>
      <c r="E93" s="53"/>
      <c r="F93" s="53"/>
      <c r="G93" s="53"/>
      <c r="H93" s="53"/>
      <c r="I93" s="53"/>
      <c r="J93" s="54"/>
    </row>
    <row r="94" spans="1:10" ht="46.8" customHeight="1" thickBot="1" x14ac:dyDescent="0.35">
      <c r="A94" s="15" t="s">
        <v>221</v>
      </c>
      <c r="B94" s="14" t="s">
        <v>222</v>
      </c>
      <c r="C94" s="15" t="s">
        <v>223</v>
      </c>
      <c r="D94" s="14" t="s">
        <v>87</v>
      </c>
      <c r="E94" s="62">
        <v>1</v>
      </c>
      <c r="F94" s="31"/>
      <c r="G94" s="29">
        <f>E94*F94</f>
        <v>0</v>
      </c>
      <c r="H94" s="26">
        <v>0.23</v>
      </c>
      <c r="I94" s="32">
        <f>G94*H94</f>
        <v>0</v>
      </c>
      <c r="J94" s="32">
        <f>G94+I94</f>
        <v>0</v>
      </c>
    </row>
    <row r="95" spans="1:10" ht="35.4" customHeight="1" thickBot="1" x14ac:dyDescent="0.35">
      <c r="A95" s="15" t="s">
        <v>224</v>
      </c>
      <c r="B95" s="14" t="s">
        <v>222</v>
      </c>
      <c r="C95" s="15" t="s">
        <v>225</v>
      </c>
      <c r="D95" s="14" t="s">
        <v>87</v>
      </c>
      <c r="E95" s="62">
        <v>1</v>
      </c>
      <c r="F95" s="31"/>
      <c r="G95" s="29">
        <f t="shared" ref="G95:G98" si="12">E95*F95</f>
        <v>0</v>
      </c>
      <c r="H95" s="26">
        <v>0.23</v>
      </c>
      <c r="I95" s="32">
        <f t="shared" ref="I95:I98" si="13">G95*H95</f>
        <v>0</v>
      </c>
      <c r="J95" s="32">
        <f t="shared" ref="J95:J98" si="14">G95+I95</f>
        <v>0</v>
      </c>
    </row>
    <row r="96" spans="1:10" ht="31.8" customHeight="1" thickBot="1" x14ac:dyDescent="0.35">
      <c r="A96" s="15" t="s">
        <v>226</v>
      </c>
      <c r="B96" s="15" t="s">
        <v>227</v>
      </c>
      <c r="C96" s="15" t="s">
        <v>228</v>
      </c>
      <c r="D96" s="14" t="s">
        <v>37</v>
      </c>
      <c r="E96" s="62">
        <v>1</v>
      </c>
      <c r="F96" s="31"/>
      <c r="G96" s="29">
        <f t="shared" si="12"/>
        <v>0</v>
      </c>
      <c r="H96" s="26">
        <v>0.23</v>
      </c>
      <c r="I96" s="32">
        <f t="shared" si="13"/>
        <v>0</v>
      </c>
      <c r="J96" s="32">
        <f t="shared" si="14"/>
        <v>0</v>
      </c>
    </row>
    <row r="97" spans="1:10" ht="37.799999999999997" customHeight="1" thickBot="1" x14ac:dyDescent="0.35">
      <c r="A97" s="15" t="s">
        <v>229</v>
      </c>
      <c r="B97" s="15" t="s">
        <v>230</v>
      </c>
      <c r="C97" s="15" t="s">
        <v>231</v>
      </c>
      <c r="D97" s="14" t="s">
        <v>37</v>
      </c>
      <c r="E97" s="62">
        <v>2</v>
      </c>
      <c r="F97" s="31"/>
      <c r="G97" s="29">
        <f t="shared" si="12"/>
        <v>0</v>
      </c>
      <c r="H97" s="26">
        <v>0.23</v>
      </c>
      <c r="I97" s="32">
        <f t="shared" si="13"/>
        <v>0</v>
      </c>
      <c r="J97" s="32">
        <f t="shared" si="14"/>
        <v>0</v>
      </c>
    </row>
    <row r="98" spans="1:10" ht="37.799999999999997" customHeight="1" thickBot="1" x14ac:dyDescent="0.35">
      <c r="A98" s="15" t="s">
        <v>232</v>
      </c>
      <c r="B98" s="15" t="s">
        <v>233</v>
      </c>
      <c r="C98" s="15" t="s">
        <v>234</v>
      </c>
      <c r="D98" s="14" t="s">
        <v>37</v>
      </c>
      <c r="E98" s="62">
        <v>3</v>
      </c>
      <c r="F98" s="31"/>
      <c r="G98" s="29">
        <f t="shared" si="12"/>
        <v>0</v>
      </c>
      <c r="H98" s="26">
        <v>0.23</v>
      </c>
      <c r="I98" s="32">
        <f t="shared" si="13"/>
        <v>0</v>
      </c>
      <c r="J98" s="32">
        <f t="shared" si="14"/>
        <v>0</v>
      </c>
    </row>
    <row r="99" spans="1:10" ht="27" customHeight="1" thickBot="1" x14ac:dyDescent="0.35">
      <c r="A99" s="52" t="s">
        <v>252</v>
      </c>
      <c r="B99" s="53"/>
      <c r="C99" s="53"/>
      <c r="D99" s="53"/>
      <c r="E99" s="53"/>
      <c r="F99" s="53"/>
      <c r="G99" s="53"/>
      <c r="H99" s="53"/>
      <c r="I99" s="53"/>
      <c r="J99" s="54"/>
    </row>
    <row r="100" spans="1:10" ht="39" customHeight="1" thickBot="1" x14ac:dyDescent="0.35">
      <c r="A100" s="15" t="s">
        <v>235</v>
      </c>
      <c r="B100" s="15" t="s">
        <v>236</v>
      </c>
      <c r="C100" s="15" t="s">
        <v>237</v>
      </c>
      <c r="D100" s="14" t="s">
        <v>87</v>
      </c>
      <c r="E100" s="62">
        <v>7</v>
      </c>
      <c r="F100" s="31"/>
      <c r="G100" s="29">
        <f>E100*F100</f>
        <v>0</v>
      </c>
      <c r="H100" s="26">
        <v>0.23</v>
      </c>
      <c r="I100" s="32">
        <f>G100*H100</f>
        <v>0</v>
      </c>
      <c r="J100" s="32">
        <f>G100+I100</f>
        <v>0</v>
      </c>
    </row>
    <row r="108" spans="1:10" x14ac:dyDescent="0.3">
      <c r="E108" s="33" t="s">
        <v>253</v>
      </c>
      <c r="F108" s="55">
        <f>SUM(G20:G39,G41:G44,G46:G58,G60:G92,G94:G98,G100)</f>
        <v>0</v>
      </c>
      <c r="G108" s="55"/>
    </row>
    <row r="109" spans="1:10" x14ac:dyDescent="0.3">
      <c r="E109" s="33" t="s">
        <v>254</v>
      </c>
      <c r="F109" s="55">
        <f>SUM(I20:I39,I41:I44,I46:I58,I60:I92,I94:I98,I100)</f>
        <v>0</v>
      </c>
      <c r="G109" s="55"/>
    </row>
    <row r="110" spans="1:10" x14ac:dyDescent="0.3">
      <c r="E110" s="33" t="s">
        <v>255</v>
      </c>
      <c r="F110" s="55">
        <f>SUM(J20:J39,J41:J44,J46:J58,J60:J92,J94:J98,J100)</f>
        <v>0</v>
      </c>
      <c r="G110" s="55"/>
    </row>
    <row r="111" spans="1:10" x14ac:dyDescent="0.3">
      <c r="E111" s="34"/>
      <c r="F111" s="34"/>
      <c r="G111" s="34"/>
    </row>
    <row r="112" spans="1:10" x14ac:dyDescent="0.3">
      <c r="E112" s="34"/>
      <c r="F112" s="56" t="s">
        <v>258</v>
      </c>
      <c r="G112" s="56"/>
    </row>
    <row r="113" spans="5:7" x14ac:dyDescent="0.3">
      <c r="E113" s="57" t="s">
        <v>257</v>
      </c>
      <c r="F113" s="58" t="s">
        <v>256</v>
      </c>
      <c r="G113" s="59"/>
    </row>
    <row r="114" spans="5:7" x14ac:dyDescent="0.3">
      <c r="E114" s="57"/>
      <c r="F114" s="60"/>
      <c r="G114" s="61"/>
    </row>
  </sheetData>
  <mergeCells count="17">
    <mergeCell ref="F108:G108"/>
    <mergeCell ref="F109:G109"/>
    <mergeCell ref="F110:G110"/>
    <mergeCell ref="F112:G112"/>
    <mergeCell ref="E113:E114"/>
    <mergeCell ref="F113:G114"/>
    <mergeCell ref="A19:J19"/>
    <mergeCell ref="A99:J99"/>
    <mergeCell ref="A93:J93"/>
    <mergeCell ref="A59:J59"/>
    <mergeCell ref="A45:J45"/>
    <mergeCell ref="A40:J40"/>
    <mergeCell ref="J3:K3"/>
    <mergeCell ref="J4:K4"/>
    <mergeCell ref="B5:E5"/>
    <mergeCell ref="B12:L16"/>
    <mergeCell ref="B1:F4"/>
  </mergeCells>
  <phoneticPr fontId="8" type="noConversion"/>
  <pageMargins left="0.7" right="0.7" top="0.75" bottom="0.75" header="0.3" footer="0.3"/>
  <pageSetup paperSize="9" scale="7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2024-10-16T08:25:32Z</dcterms:modified>
</cp:coreProperties>
</file>